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emson.sharepoint.com/teams/IE4670SystemsDesignII/Shared Documents/General/Project Files/"/>
    </mc:Choice>
  </mc:AlternateContent>
  <xr:revisionPtr revIDLastSave="92" documentId="8_{53713E4A-9A40-4095-8ECD-E4E2FF973D3A}" xr6:coauthVersionLast="47" xr6:coauthVersionMax="47" xr10:uidLastSave="{09B15779-BDD4-457D-A19C-61030F853CFF}"/>
  <bookViews>
    <workbookView xWindow="28680" yWindow="-120" windowWidth="29040" windowHeight="15840" xr2:uid="{00000000-000D-0000-FFFF-FFFF00000000}"/>
  </bookViews>
  <sheets>
    <sheet name="Name of Project" sheetId="1" r:id="rId1"/>
  </sheets>
  <definedNames>
    <definedName name="_xlnm.Print_Area" localSheetId="0">'Name of Project'!$B$2:$BE$69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" i="1" l="1"/>
  <c r="AO62" i="1"/>
  <c r="AN62" i="1"/>
  <c r="AM62" i="1"/>
  <c r="AL62" i="1"/>
  <c r="AK62" i="1"/>
  <c r="AJ62" i="1"/>
  <c r="AI62" i="1"/>
  <c r="AH62" i="1"/>
  <c r="AO3" i="1"/>
  <c r="F62" i="1"/>
  <c r="G62" i="1" s="1"/>
  <c r="H62" i="1" s="1"/>
  <c r="I62" i="1" s="1"/>
  <c r="J62" i="1" s="1"/>
  <c r="K62" i="1" s="1"/>
  <c r="L62" i="1" s="1"/>
  <c r="M62" i="1" s="1"/>
  <c r="F4" i="1"/>
  <c r="G4" i="1" s="1"/>
  <c r="N62" i="1" l="1"/>
  <c r="O62" i="1" s="1"/>
  <c r="P62" i="1" s="1"/>
  <c r="Q62" i="1" s="1"/>
  <c r="R62" i="1" s="1"/>
  <c r="S62" i="1" s="1"/>
  <c r="T62" i="1" s="1"/>
  <c r="U62" i="1" s="1"/>
  <c r="V62" i="1" s="1"/>
  <c r="W62" i="1" s="1"/>
  <c r="X62" i="1" s="1"/>
  <c r="Y62" i="1" s="1"/>
  <c r="Z62" i="1" s="1"/>
  <c r="AA62" i="1" s="1"/>
  <c r="AB62" i="1" s="1"/>
  <c r="AC62" i="1" s="1"/>
  <c r="AD62" i="1" s="1"/>
  <c r="AE62" i="1" s="1"/>
  <c r="AF62" i="1" s="1"/>
  <c r="AG62" i="1" s="1"/>
  <c r="H4" i="1"/>
  <c r="I4" i="1" s="1"/>
  <c r="J4" i="1" s="1"/>
  <c r="K4" i="1" s="1"/>
  <c r="L4" i="1" s="1"/>
  <c r="N4" i="1" s="1"/>
  <c r="O4" i="1" l="1"/>
  <c r="P4" i="1" l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Fabricio Lima</author>
  </authors>
  <commentList>
    <comment ref="AE2" authorId="0" shapeId="0" xr:uid="{00000000-0006-0000-0100-000002000000}">
      <text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Overall Status: </t>
        </r>
        <r>
          <rPr>
            <sz val="9"/>
            <color indexed="81"/>
            <rFont val="Calibri"/>
            <family val="2"/>
            <charset val="238"/>
            <scheme val="minor"/>
          </rPr>
          <t>Highlight the overall status of the X-Matrix based on the status of the Major Tasks.</t>
        </r>
      </text>
    </comment>
    <comment ref="D4" authorId="0" shapeId="0" xr:uid="{00000000-0006-0000-0100-000006000000}">
      <text>
        <r>
          <rPr>
            <b/>
            <sz val="9"/>
            <color indexed="81"/>
            <rFont val="Calibri"/>
            <family val="2"/>
            <charset val="238"/>
            <scheme val="minor"/>
          </rPr>
          <t xml:space="preserve">Major Tasks: </t>
        </r>
        <r>
          <rPr>
            <sz val="9"/>
            <color indexed="81"/>
            <rFont val="Calibri"/>
            <family val="2"/>
            <charset val="238"/>
            <scheme val="minor"/>
          </rPr>
          <t xml:space="preserve">Include all project tasks &amp; input in DMAIC order (i.e., all Define tasks before Measure tasks, etc.). 
</t>
        </r>
      </text>
    </comment>
  </commentList>
</comments>
</file>

<file path=xl/sharedStrings.xml><?xml version="1.0" encoding="utf-8"?>
<sst xmlns="http://schemas.openxmlformats.org/spreadsheetml/2006/main" count="228" uniqueCount="82">
  <si>
    <t>Healthy Body Vitamins</t>
  </si>
  <si>
    <t>Coach: Mr. Messer</t>
  </si>
  <si>
    <t xml:space="preserve">Coach: </t>
  </si>
  <si>
    <t>Mr. Messer</t>
  </si>
  <si>
    <t>G</t>
  </si>
  <si>
    <t>Team #:  3</t>
  </si>
  <si>
    <r>
      <t>Project Sponsor:</t>
    </r>
    <r>
      <rPr>
        <b/>
        <sz val="11"/>
        <color rgb="FFFF0000"/>
        <rFont val="Calibri"/>
        <family val="2"/>
        <scheme val="minor"/>
      </rPr>
      <t xml:space="preserve"> Mr. Messer</t>
    </r>
  </si>
  <si>
    <t>Overall Status</t>
  </si>
  <si>
    <t>Updated:</t>
  </si>
  <si>
    <t>DMAIC Type</t>
  </si>
  <si>
    <t>Major Tasks</t>
  </si>
  <si>
    <t>John</t>
  </si>
  <si>
    <t>Caine</t>
  </si>
  <si>
    <t>Will</t>
  </si>
  <si>
    <t>Brian</t>
  </si>
  <si>
    <t>Define</t>
  </si>
  <si>
    <t>Initial Meeting with Project Sponsor</t>
  </si>
  <si>
    <t>C</t>
  </si>
  <si>
    <t>Summer Break</t>
  </si>
  <si>
    <t>End of Semester</t>
  </si>
  <si>
    <t>End of Semester - Exam Week 1</t>
  </si>
  <si>
    <t>R</t>
  </si>
  <si>
    <t>A</t>
  </si>
  <si>
    <t xml:space="preserve"> </t>
  </si>
  <si>
    <t>Determine Major Objectives</t>
  </si>
  <si>
    <t>Understand Internal Timeline</t>
  </si>
  <si>
    <t>Establish Project Charter</t>
  </si>
  <si>
    <t>Project  Proposal Presentation</t>
  </si>
  <si>
    <r>
      <t xml:space="preserve">   </t>
    </r>
    <r>
      <rPr>
        <sz val="11"/>
        <rFont val="Calibri"/>
        <family val="2"/>
        <scheme val="minor"/>
      </rPr>
      <t>Finalize assumptions</t>
    </r>
  </si>
  <si>
    <t>Measure</t>
  </si>
  <si>
    <t>Develop demand supply model</t>
  </si>
  <si>
    <t>Develop arena model</t>
  </si>
  <si>
    <t xml:space="preserve">  Develop Blueprints for Warehouse</t>
  </si>
  <si>
    <t>Develop Layout for Warehouse</t>
  </si>
  <si>
    <t>Analyze</t>
  </si>
  <si>
    <t>Process alaysis for employees</t>
  </si>
  <si>
    <t>S</t>
  </si>
  <si>
    <t xml:space="preserve">Cost analysis for facility </t>
  </si>
  <si>
    <t>Implement</t>
  </si>
  <si>
    <t>Excutive Summary Summary</t>
  </si>
  <si>
    <t>Project Proposal Presentation - 6/9/22</t>
  </si>
  <si>
    <t>Mid-Project Update - 7/722</t>
  </si>
  <si>
    <t>Project Executive Summary - 7/29/22</t>
  </si>
  <si>
    <t>Final Project Presentation Slides - Draft - 8/1/22</t>
  </si>
  <si>
    <t>Final Project Presentation Slides - Final Copy - 8/3/22</t>
  </si>
  <si>
    <t>Final Presentation - 8/4/22</t>
  </si>
  <si>
    <t>Deliverables Status</t>
  </si>
  <si>
    <t>Objective A</t>
  </si>
  <si>
    <t>Objective B</t>
  </si>
  <si>
    <t>Objective C</t>
  </si>
  <si>
    <t>Dates</t>
  </si>
  <si>
    <t>Name(s)</t>
  </si>
  <si>
    <t xml:space="preserve">                 Schedule Legend (type the letter in the box to change status)</t>
  </si>
  <si>
    <t xml:space="preserve"> Schedule / Duration: </t>
  </si>
  <si>
    <t xml:space="preserve">On Schedule: </t>
  </si>
  <si>
    <t xml:space="preserve">Behind Schedule: </t>
  </si>
  <si>
    <t>Y</t>
  </si>
  <si>
    <t xml:space="preserve"> Responsible</t>
  </si>
  <si>
    <t>Consulted</t>
  </si>
  <si>
    <t>- Course Requirements</t>
  </si>
  <si>
    <t xml:space="preserve">Will Miss Schedule: </t>
  </si>
  <si>
    <t xml:space="preserve">Complete: </t>
  </si>
  <si>
    <t>Accountable</t>
  </si>
  <si>
    <t>I</t>
  </si>
  <si>
    <t>Informed</t>
  </si>
  <si>
    <t xml:space="preserve">     Owners Legend</t>
  </si>
  <si>
    <t>LSS KPI's</t>
  </si>
  <si>
    <t>Projects Savings</t>
  </si>
  <si>
    <t>Goal</t>
  </si>
  <si>
    <t>Baseline</t>
  </si>
  <si>
    <t>Actual</t>
  </si>
  <si>
    <t>Savings [M $]</t>
  </si>
  <si>
    <t>Lean Maturity Index</t>
  </si>
  <si>
    <t>Lean Index [%]</t>
  </si>
  <si>
    <t># of Kaizen Events</t>
  </si>
  <si>
    <t>K.E. [Units]</t>
  </si>
  <si>
    <t># of Closed Projects</t>
  </si>
  <si>
    <t>Projects [Units]</t>
  </si>
  <si>
    <t>Bronze Certification</t>
  </si>
  <si>
    <t>Bronze Certified [%]</t>
  </si>
  <si>
    <t>DL Shop Floor Cert</t>
  </si>
  <si>
    <t>DL's Certified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</si>
</sst>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164" formatCode="_-* #,##0.00\ &quot;Ft&quot;_-;\-* #,##0.00\ &quot;Ft&quot;_-;_-* &quot;-&quot;??\ &quot;Ft&quot;_-;_-@_-"/>
    <numFmt numFmtId="165" formatCode="_-* #,##0.00\ _F_t_-;\-* #,##0.00\ _F_t_-;_-* &quot;-&quot;??\ _F_t_-;_-@_-"/>
    <numFmt numFmtId="166" formatCode="[$-409]d\-mmm\-yyyy;@"/>
    <numFmt numFmtId="167" formatCode="mm/dd/yy"/>
    <numFmt numFmtId="168" formatCode="_-[$$-409]* #,##0.00_ ;_-[$$-409]* \-#,##0.00\ ;_-[$$-409]* &quot;-&quot;??_ ;_-@_ "/>
    <numFmt numFmtId="169" formatCode="[$$-409]#,##0.0"/>
    <numFmt numFmtId="170" formatCode="0.0%"/>
    <numFmt numFmtId="171" formatCode="[$$-409]#,##0"/>
    <numFmt numFmtId="172" formatCode="[$-409]d\-mmm;@"/>
  </numFmts>
  <fonts count="4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20"/>
      <color indexed="9"/>
      <name val="Arial"/>
      <family val="2"/>
    </font>
    <font>
      <sz val="14"/>
      <name val="Arial"/>
      <family val="2"/>
    </font>
    <font>
      <sz val="11"/>
      <name val="Calibri"/>
      <family val="2"/>
      <scheme val="minor"/>
    </font>
    <font>
      <sz val="6"/>
      <name val="Arial"/>
      <family val="2"/>
      <charset val="238"/>
    </font>
    <font>
      <sz val="12"/>
      <name val="Arial"/>
      <family val="2"/>
    </font>
    <font>
      <b/>
      <sz val="11"/>
      <color theme="0"/>
      <name val="Cambria"/>
      <family val="1"/>
      <scheme val="major"/>
    </font>
    <font>
      <sz val="11"/>
      <name val="Wingdings 2"/>
      <family val="1"/>
      <charset val="2"/>
    </font>
    <font>
      <u/>
      <sz val="11"/>
      <color theme="10"/>
      <name val="Calibri"/>
      <family val="2"/>
    </font>
    <font>
      <sz val="11"/>
      <color theme="0"/>
      <name val="Arial"/>
      <family val="2"/>
    </font>
    <font>
      <sz val="18"/>
      <name val="Cambria"/>
      <family val="1"/>
      <scheme val="major"/>
    </font>
    <font>
      <sz val="10"/>
      <name val="Cambria"/>
      <family val="1"/>
      <scheme val="maj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0"/>
      <name val="Arial"/>
      <family val="2"/>
      <charset val="238"/>
    </font>
    <font>
      <b/>
      <sz val="10"/>
      <color rgb="FF002060"/>
      <name val="Arial"/>
      <family val="2"/>
    </font>
    <font>
      <b/>
      <sz val="9"/>
      <color indexed="81"/>
      <name val="Calibri"/>
      <family val="2"/>
      <charset val="238"/>
      <scheme val="minor"/>
    </font>
    <font>
      <sz val="9"/>
      <color indexed="81"/>
      <name val="Calibri"/>
      <family val="2"/>
      <charset val="238"/>
      <scheme val="minor"/>
    </font>
    <font>
      <strike/>
      <sz val="1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sz val="10.5"/>
      <name val="Arial"/>
      <family val="2"/>
    </font>
    <font>
      <sz val="12"/>
      <color rgb="FF00206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" fillId="0" borderId="0"/>
    <xf numFmtId="166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44" fontId="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</cellStyleXfs>
  <cellXfs count="218">
    <xf numFmtId="0" fontId="0" fillId="0" borderId="0" xfId="0"/>
    <xf numFmtId="166" fontId="3" fillId="0" borderId="0" xfId="3" applyAlignment="1">
      <alignment vertical="center"/>
    </xf>
    <xf numFmtId="166" fontId="4" fillId="0" borderId="0" xfId="3" applyFont="1" applyAlignment="1">
      <alignment vertical="center"/>
    </xf>
    <xf numFmtId="166" fontId="3" fillId="0" borderId="0" xfId="3" applyAlignment="1">
      <alignment horizontal="center" vertical="center"/>
    </xf>
    <xf numFmtId="166" fontId="3" fillId="0" borderId="0" xfId="3" applyAlignment="1">
      <alignment horizontal="right" vertical="center"/>
    </xf>
    <xf numFmtId="166" fontId="11" fillId="0" borderId="0" xfId="3" applyFont="1" applyAlignment="1">
      <alignment vertical="center"/>
    </xf>
    <xf numFmtId="166" fontId="14" fillId="0" borderId="0" xfId="3" applyFont="1" applyAlignment="1">
      <alignment vertical="center"/>
    </xf>
    <xf numFmtId="166" fontId="4" fillId="0" borderId="0" xfId="3" applyFont="1" applyAlignment="1" applyProtection="1">
      <alignment vertical="center"/>
      <protection locked="0"/>
    </xf>
    <xf numFmtId="166" fontId="3" fillId="0" borderId="0" xfId="3" applyAlignment="1" applyProtection="1">
      <alignment horizontal="center" vertical="center"/>
      <protection locked="0"/>
    </xf>
    <xf numFmtId="166" fontId="3" fillId="0" borderId="0" xfId="3" applyAlignment="1" applyProtection="1">
      <alignment vertical="center"/>
      <protection locked="0"/>
    </xf>
    <xf numFmtId="166" fontId="5" fillId="0" borderId="22" xfId="3" applyFont="1" applyBorder="1" applyAlignment="1">
      <alignment horizontal="center" vertical="center"/>
    </xf>
    <xf numFmtId="166" fontId="5" fillId="0" borderId="23" xfId="3" applyFont="1" applyBorder="1" applyAlignment="1">
      <alignment horizontal="center" vertical="center"/>
    </xf>
    <xf numFmtId="166" fontId="5" fillId="0" borderId="22" xfId="3" applyFont="1" applyBorder="1" applyAlignment="1" applyProtection="1">
      <alignment horizontal="center" vertical="center"/>
      <protection locked="0"/>
    </xf>
    <xf numFmtId="166" fontId="5" fillId="0" borderId="23" xfId="3" applyFont="1" applyBorder="1" applyAlignment="1" applyProtection="1">
      <alignment horizontal="center" vertical="center"/>
      <protection locked="0"/>
    </xf>
    <xf numFmtId="166" fontId="5" fillId="0" borderId="24" xfId="3" applyFont="1" applyBorder="1" applyAlignment="1" applyProtection="1">
      <alignment horizontal="center" vertical="center"/>
      <protection locked="0"/>
    </xf>
    <xf numFmtId="166" fontId="12" fillId="0" borderId="25" xfId="4" applyFont="1" applyBorder="1" applyAlignment="1">
      <alignment horizontal="left" vertical="center" indent="1" shrinkToFit="1"/>
    </xf>
    <xf numFmtId="166" fontId="5" fillId="0" borderId="26" xfId="3" applyFont="1" applyBorder="1" applyAlignment="1" applyProtection="1">
      <alignment horizontal="center" vertical="center"/>
      <protection locked="0"/>
    </xf>
    <xf numFmtId="166" fontId="5" fillId="0" borderId="27" xfId="3" applyFont="1" applyBorder="1" applyAlignment="1" applyProtection="1">
      <alignment horizontal="center" vertical="center"/>
      <protection locked="0"/>
    </xf>
    <xf numFmtId="166" fontId="5" fillId="0" borderId="28" xfId="3" applyFont="1" applyBorder="1" applyAlignment="1" applyProtection="1">
      <alignment horizontal="center" vertical="center"/>
      <protection locked="0"/>
    </xf>
    <xf numFmtId="166" fontId="5" fillId="0" borderId="29" xfId="3" applyFont="1" applyBorder="1" applyAlignment="1" applyProtection="1">
      <alignment horizontal="center" vertical="center"/>
      <protection locked="0"/>
    </xf>
    <xf numFmtId="166" fontId="5" fillId="0" borderId="30" xfId="3" applyFont="1" applyBorder="1" applyAlignment="1" applyProtection="1">
      <alignment horizontal="center" vertical="center"/>
      <protection locked="0"/>
    </xf>
    <xf numFmtId="166" fontId="5" fillId="0" borderId="31" xfId="3" applyFont="1" applyBorder="1" applyAlignment="1" applyProtection="1">
      <alignment horizontal="center" vertical="center"/>
      <protection locked="0"/>
    </xf>
    <xf numFmtId="166" fontId="12" fillId="0" borderId="33" xfId="0" applyNumberFormat="1" applyFont="1" applyBorder="1" applyAlignment="1">
      <alignment horizontal="left" vertical="center" indent="1" shrinkToFit="1"/>
    </xf>
    <xf numFmtId="166" fontId="17" fillId="0" borderId="0" xfId="5" applyNumberFormat="1" applyBorder="1" applyAlignment="1" applyProtection="1">
      <alignment vertical="center"/>
      <protection locked="0"/>
    </xf>
    <xf numFmtId="166" fontId="12" fillId="0" borderId="36" xfId="0" applyNumberFormat="1" applyFont="1" applyBorder="1" applyAlignment="1">
      <alignment horizontal="left" vertical="center" indent="1" shrinkToFit="1"/>
    </xf>
    <xf numFmtId="166" fontId="5" fillId="0" borderId="29" xfId="3" applyFont="1" applyBorder="1" applyAlignment="1">
      <alignment horizontal="center" vertical="center"/>
    </xf>
    <xf numFmtId="166" fontId="5" fillId="0" borderId="30" xfId="3" applyFont="1" applyBorder="1" applyAlignment="1">
      <alignment horizontal="center" vertical="center"/>
    </xf>
    <xf numFmtId="166" fontId="3" fillId="0" borderId="0" xfId="3" applyAlignment="1" applyProtection="1">
      <alignment horizontal="right" vertical="center"/>
      <protection locked="0"/>
    </xf>
    <xf numFmtId="166" fontId="5" fillId="0" borderId="40" xfId="3" applyFont="1" applyBorder="1" applyAlignment="1" applyProtection="1">
      <alignment horizontal="center" vertical="center"/>
      <protection locked="0"/>
    </xf>
    <xf numFmtId="166" fontId="5" fillId="0" borderId="3" xfId="3" applyFont="1" applyBorder="1" applyAlignment="1" applyProtection="1">
      <alignment horizontal="center" vertical="center"/>
      <protection locked="0"/>
    </xf>
    <xf numFmtId="166" fontId="5" fillId="0" borderId="5" xfId="3" applyFont="1" applyBorder="1" applyAlignment="1" applyProtection="1">
      <alignment horizontal="center" vertical="center"/>
      <protection locked="0"/>
    </xf>
    <xf numFmtId="166" fontId="5" fillId="0" borderId="6" xfId="3" applyFont="1" applyBorder="1" applyAlignment="1" applyProtection="1">
      <alignment horizontal="center" vertical="center"/>
      <protection locked="0"/>
    </xf>
    <xf numFmtId="166" fontId="5" fillId="0" borderId="0" xfId="3" applyFont="1" applyAlignment="1" applyProtection="1">
      <alignment vertical="center"/>
      <protection locked="0"/>
    </xf>
    <xf numFmtId="166" fontId="5" fillId="0" borderId="0" xfId="3" applyFont="1" applyAlignment="1" applyProtection="1">
      <alignment horizontal="center" vertical="center"/>
      <protection locked="0"/>
    </xf>
    <xf numFmtId="166" fontId="5" fillId="0" borderId="0" xfId="3" applyFont="1" applyAlignment="1" applyProtection="1">
      <alignment horizontal="right" vertical="center"/>
      <protection locked="0"/>
    </xf>
    <xf numFmtId="166" fontId="5" fillId="0" borderId="41" xfId="3" applyFont="1" applyBorder="1" applyAlignment="1" applyProtection="1">
      <alignment horizontal="center" vertical="center"/>
      <protection locked="0"/>
    </xf>
    <xf numFmtId="166" fontId="5" fillId="0" borderId="44" xfId="3" applyFont="1" applyBorder="1" applyAlignment="1" applyProtection="1">
      <alignment horizontal="center" vertical="center"/>
      <protection locked="0"/>
    </xf>
    <xf numFmtId="166" fontId="5" fillId="0" borderId="9" xfId="3" applyFont="1" applyBorder="1" applyAlignment="1" applyProtection="1">
      <alignment horizontal="center" vertical="center"/>
      <protection locked="0"/>
    </xf>
    <xf numFmtId="166" fontId="5" fillId="0" borderId="11" xfId="3" applyFont="1" applyBorder="1" applyAlignment="1" applyProtection="1">
      <alignment horizontal="center" vertical="center"/>
      <protection locked="0"/>
    </xf>
    <xf numFmtId="166" fontId="5" fillId="0" borderId="12" xfId="3" applyFont="1" applyBorder="1" applyAlignment="1" applyProtection="1">
      <alignment horizontal="center" vertical="center"/>
      <protection locked="0"/>
    </xf>
    <xf numFmtId="166" fontId="19" fillId="0" borderId="0" xfId="3" applyFont="1" applyAlignment="1" applyProtection="1">
      <alignment horizontal="right" vertical="center"/>
      <protection locked="0"/>
    </xf>
    <xf numFmtId="166" fontId="20" fillId="0" borderId="0" xfId="3" applyFont="1" applyAlignment="1" applyProtection="1">
      <alignment horizontal="center" vertical="center"/>
      <protection locked="0"/>
    </xf>
    <xf numFmtId="166" fontId="20" fillId="0" borderId="0" xfId="3" applyFont="1" applyAlignment="1" applyProtection="1">
      <alignment vertical="center"/>
      <protection locked="0"/>
    </xf>
    <xf numFmtId="166" fontId="8" fillId="0" borderId="16" xfId="3" applyFont="1" applyBorder="1" applyAlignment="1" applyProtection="1">
      <alignment horizontal="center" vertical="center" textRotation="90" shrinkToFit="1"/>
      <protection locked="0"/>
    </xf>
    <xf numFmtId="166" fontId="8" fillId="0" borderId="17" xfId="3" applyFont="1" applyBorder="1" applyAlignment="1" applyProtection="1">
      <alignment horizontal="center" vertical="center" textRotation="90" shrinkToFit="1"/>
      <protection locked="0"/>
    </xf>
    <xf numFmtId="166" fontId="8" fillId="0" borderId="18" xfId="3" applyFont="1" applyBorder="1" applyAlignment="1" applyProtection="1">
      <alignment horizontal="center" vertical="center" textRotation="90" shrinkToFit="1"/>
      <protection locked="0"/>
    </xf>
    <xf numFmtId="168" fontId="3" fillId="0" borderId="0" xfId="2" applyNumberFormat="1" applyFont="1" applyAlignment="1" applyProtection="1">
      <alignment vertical="center"/>
    </xf>
    <xf numFmtId="166" fontId="12" fillId="0" borderId="0" xfId="3" applyFont="1" applyAlignment="1">
      <alignment horizontal="right" vertical="center"/>
    </xf>
    <xf numFmtId="166" fontId="5" fillId="0" borderId="0" xfId="3" applyFont="1" applyAlignment="1">
      <alignment vertical="center"/>
    </xf>
    <xf numFmtId="166" fontId="22" fillId="0" borderId="0" xfId="3" applyFont="1" applyAlignment="1" applyProtection="1">
      <alignment horizontal="left" vertical="center"/>
      <protection locked="0"/>
    </xf>
    <xf numFmtId="166" fontId="3" fillId="0" borderId="23" xfId="3" applyBorder="1" applyAlignment="1">
      <alignment horizontal="center" vertical="center"/>
    </xf>
    <xf numFmtId="165" fontId="3" fillId="0" borderId="0" xfId="1" applyFont="1" applyAlignment="1" applyProtection="1">
      <alignment vertical="center"/>
    </xf>
    <xf numFmtId="166" fontId="24" fillId="0" borderId="0" xfId="3" applyFont="1" applyAlignment="1">
      <alignment vertical="center"/>
    </xf>
    <xf numFmtId="166" fontId="22" fillId="0" borderId="23" xfId="3" applyFont="1" applyBorder="1" applyAlignment="1">
      <alignment horizontal="center" vertical="center"/>
    </xf>
    <xf numFmtId="166" fontId="26" fillId="0" borderId="23" xfId="3" applyFont="1" applyBorder="1" applyAlignment="1">
      <alignment horizontal="center" vertical="center"/>
    </xf>
    <xf numFmtId="166" fontId="3" fillId="0" borderId="23" xfId="3" applyBorder="1" applyAlignment="1">
      <alignment horizontal="center" vertical="center" wrapText="1"/>
    </xf>
    <xf numFmtId="166" fontId="15" fillId="3" borderId="13" xfId="3" applyFont="1" applyFill="1" applyBorder="1" applyAlignment="1">
      <alignment horizontal="center" vertical="center"/>
    </xf>
    <xf numFmtId="166" fontId="12" fillId="0" borderId="32" xfId="4" applyFont="1" applyBorder="1" applyAlignment="1">
      <alignment horizontal="left" vertical="center" indent="1" shrinkToFit="1"/>
    </xf>
    <xf numFmtId="166" fontId="12" fillId="0" borderId="32" xfId="4" applyFont="1" applyBorder="1" applyAlignment="1">
      <alignment horizontal="left" vertical="center" indent="2" shrinkToFit="1"/>
    </xf>
    <xf numFmtId="0" fontId="8" fillId="0" borderId="25" xfId="3" applyNumberFormat="1" applyFont="1" applyBorder="1" applyAlignment="1">
      <alignment horizontal="left" vertical="center" indent="1"/>
    </xf>
    <xf numFmtId="166" fontId="5" fillId="0" borderId="48" xfId="3" applyFont="1" applyBorder="1" applyAlignment="1">
      <alignment horizontal="center" vertical="center"/>
    </xf>
    <xf numFmtId="166" fontId="5" fillId="0" borderId="50" xfId="3" applyFont="1" applyBorder="1" applyAlignment="1" applyProtection="1">
      <alignment horizontal="center" vertical="center"/>
      <protection locked="0"/>
    </xf>
    <xf numFmtId="166" fontId="5" fillId="0" borderId="27" xfId="3" applyFont="1" applyBorder="1" applyAlignment="1">
      <alignment horizontal="center" vertical="center"/>
    </xf>
    <xf numFmtId="166" fontId="5" fillId="0" borderId="0" xfId="3" applyFont="1" applyAlignment="1">
      <alignment horizontal="center" vertical="center"/>
    </xf>
    <xf numFmtId="166" fontId="15" fillId="3" borderId="0" xfId="3" applyFont="1" applyFill="1" applyAlignment="1">
      <alignment vertical="center"/>
    </xf>
    <xf numFmtId="166" fontId="15" fillId="3" borderId="15" xfId="3" applyFont="1" applyFill="1" applyBorder="1" applyAlignment="1">
      <alignment vertical="center"/>
    </xf>
    <xf numFmtId="172" fontId="21" fillId="0" borderId="37" xfId="3" quotePrefix="1" applyNumberFormat="1" applyFont="1" applyBorder="1" applyAlignment="1">
      <alignment horizontal="center" vertical="center" textRotation="90" wrapText="1"/>
    </xf>
    <xf numFmtId="172" fontId="21" fillId="0" borderId="17" xfId="3" quotePrefix="1" applyNumberFormat="1" applyFont="1" applyBorder="1" applyAlignment="1">
      <alignment horizontal="center" vertical="center" textRotation="90" wrapText="1"/>
    </xf>
    <xf numFmtId="172" fontId="21" fillId="0" borderId="51" xfId="3" quotePrefix="1" applyNumberFormat="1" applyFont="1" applyBorder="1" applyAlignment="1">
      <alignment horizontal="center" vertical="center" textRotation="90" wrapText="1"/>
    </xf>
    <xf numFmtId="166" fontId="8" fillId="0" borderId="23" xfId="3" applyFont="1" applyBorder="1" applyAlignment="1" applyProtection="1">
      <alignment horizontal="center" vertical="center" textRotation="90" shrinkToFit="1"/>
      <protection locked="0"/>
    </xf>
    <xf numFmtId="166" fontId="18" fillId="3" borderId="38" xfId="3" applyFont="1" applyFill="1" applyBorder="1" applyAlignment="1" applyProtection="1">
      <alignment vertical="center"/>
      <protection locked="0"/>
    </xf>
    <xf numFmtId="166" fontId="18" fillId="3" borderId="39" xfId="3" applyFont="1" applyFill="1" applyBorder="1" applyAlignment="1" applyProtection="1">
      <alignment vertical="center"/>
      <protection locked="0"/>
    </xf>
    <xf numFmtId="166" fontId="5" fillId="0" borderId="26" xfId="3" applyFont="1" applyBorder="1" applyAlignment="1">
      <alignment horizontal="center" vertical="center"/>
    </xf>
    <xf numFmtId="166" fontId="5" fillId="0" borderId="52" xfId="3" applyFont="1" applyBorder="1" applyAlignment="1">
      <alignment horizontal="center" vertical="center"/>
    </xf>
    <xf numFmtId="166" fontId="3" fillId="0" borderId="23" xfId="3" applyBorder="1" applyAlignment="1" applyProtection="1">
      <alignment vertical="center"/>
      <protection locked="0"/>
    </xf>
    <xf numFmtId="166" fontId="15" fillId="3" borderId="38" xfId="3" applyFont="1" applyFill="1" applyBorder="1" applyAlignment="1">
      <alignment horizontal="center" vertical="center"/>
    </xf>
    <xf numFmtId="166" fontId="15" fillId="3" borderId="39" xfId="3" applyFont="1" applyFill="1" applyBorder="1" applyAlignment="1">
      <alignment horizontal="center" vertical="center"/>
    </xf>
    <xf numFmtId="2" fontId="3" fillId="0" borderId="0" xfId="3" applyNumberFormat="1" applyAlignment="1" applyProtection="1">
      <alignment horizontal="center" vertical="center"/>
      <protection locked="0"/>
    </xf>
    <xf numFmtId="166" fontId="24" fillId="0" borderId="0" xfId="3" applyFont="1" applyAlignment="1">
      <alignment horizontal="left" vertical="center"/>
    </xf>
    <xf numFmtId="166" fontId="12" fillId="0" borderId="42" xfId="3" applyFont="1" applyBorder="1" applyAlignment="1">
      <alignment horizontal="left" vertical="center"/>
    </xf>
    <xf numFmtId="172" fontId="29" fillId="6" borderId="17" xfId="3" quotePrefix="1" applyNumberFormat="1" applyFont="1" applyFill="1" applyBorder="1" applyAlignment="1">
      <alignment horizontal="center" vertical="center" textRotation="90" wrapText="1"/>
    </xf>
    <xf numFmtId="166" fontId="3" fillId="0" borderId="0" xfId="3" applyAlignment="1" applyProtection="1">
      <alignment horizontal="left" vertical="center"/>
      <protection locked="0"/>
    </xf>
    <xf numFmtId="166" fontId="22" fillId="0" borderId="0" xfId="3" applyFont="1" applyAlignment="1" applyProtection="1">
      <alignment vertical="center"/>
      <protection locked="0"/>
    </xf>
    <xf numFmtId="166" fontId="12" fillId="0" borderId="0" xfId="3" applyFont="1" applyAlignment="1">
      <alignment horizontal="left" vertical="center"/>
    </xf>
    <xf numFmtId="166" fontId="22" fillId="0" borderId="0" xfId="3" applyFont="1" applyAlignment="1">
      <alignment horizontal="center" vertical="center"/>
    </xf>
    <xf numFmtId="166" fontId="26" fillId="0" borderId="0" xfId="3" applyFont="1" applyAlignment="1">
      <alignment horizontal="center" vertical="center"/>
    </xf>
    <xf numFmtId="166" fontId="3" fillId="0" borderId="0" xfId="3" applyAlignment="1">
      <alignment horizontal="center" vertical="center" wrapText="1"/>
    </xf>
    <xf numFmtId="166" fontId="12" fillId="0" borderId="23" xfId="3" applyFont="1" applyBorder="1" applyAlignment="1">
      <alignment horizontal="center" vertical="center"/>
    </xf>
    <xf numFmtId="166" fontId="12" fillId="0" borderId="0" xfId="3" applyFont="1" applyAlignment="1">
      <alignment vertical="center"/>
    </xf>
    <xf numFmtId="166" fontId="30" fillId="0" borderId="0" xfId="3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2" fontId="21" fillId="0" borderId="0" xfId="3" applyNumberFormat="1" applyFont="1" applyAlignment="1" applyProtection="1">
      <alignment horizontal="center" vertical="center"/>
      <protection locked="0"/>
    </xf>
    <xf numFmtId="166" fontId="12" fillId="0" borderId="27" xfId="3" applyFont="1" applyBorder="1" applyAlignment="1">
      <alignment horizontal="center" vertical="center"/>
    </xf>
    <xf numFmtId="166" fontId="12" fillId="0" borderId="22" xfId="3" applyFont="1" applyBorder="1" applyAlignment="1" applyProtection="1">
      <alignment horizontal="center" vertical="center"/>
      <protection locked="0"/>
    </xf>
    <xf numFmtId="2" fontId="12" fillId="0" borderId="0" xfId="3" applyNumberFormat="1" applyFont="1" applyAlignment="1" applyProtection="1">
      <alignment horizontal="center" vertical="center"/>
      <protection locked="0"/>
    </xf>
    <xf numFmtId="166" fontId="32" fillId="0" borderId="0" xfId="3" applyFont="1" applyAlignment="1">
      <alignment vertical="center"/>
    </xf>
    <xf numFmtId="166" fontId="32" fillId="0" borderId="0" xfId="3" applyFont="1" applyAlignment="1" applyProtection="1">
      <alignment vertical="center"/>
      <protection locked="0"/>
    </xf>
    <xf numFmtId="166" fontId="33" fillId="0" borderId="0" xfId="3" applyFont="1" applyAlignment="1" applyProtection="1">
      <alignment horizontal="left" vertical="center"/>
      <protection locked="0"/>
    </xf>
    <xf numFmtId="166" fontId="34" fillId="0" borderId="0" xfId="3" applyFont="1" applyAlignment="1">
      <alignment vertical="center"/>
    </xf>
    <xf numFmtId="166" fontId="32" fillId="0" borderId="0" xfId="3" applyFont="1" applyAlignment="1" applyProtection="1">
      <alignment horizontal="center" vertical="center"/>
      <protection locked="0"/>
    </xf>
    <xf numFmtId="166" fontId="35" fillId="0" borderId="0" xfId="3" applyFont="1" applyAlignment="1">
      <alignment horizontal="left" vertical="center"/>
    </xf>
    <xf numFmtId="166" fontId="16" fillId="0" borderId="0" xfId="3" applyFont="1" applyAlignment="1">
      <alignment vertical="center"/>
    </xf>
    <xf numFmtId="166" fontId="7" fillId="0" borderId="0" xfId="3" applyFont="1" applyAlignment="1">
      <alignment vertical="center"/>
    </xf>
    <xf numFmtId="166" fontId="38" fillId="0" borderId="0" xfId="3" applyFont="1" applyAlignment="1">
      <alignment horizontal="left" vertical="center"/>
    </xf>
    <xf numFmtId="166" fontId="12" fillId="0" borderId="0" xfId="3" quotePrefix="1" applyFont="1" applyAlignment="1">
      <alignment vertical="center"/>
    </xf>
    <xf numFmtId="166" fontId="12" fillId="7" borderId="23" xfId="0" applyNumberFormat="1" applyFont="1" applyFill="1" applyBorder="1" applyAlignment="1">
      <alignment horizontal="left" vertical="center" shrinkToFit="1"/>
    </xf>
    <xf numFmtId="166" fontId="5" fillId="0" borderId="46" xfId="3" applyFont="1" applyBorder="1" applyAlignment="1" applyProtection="1">
      <alignment horizontal="center" vertical="center"/>
      <protection locked="0"/>
    </xf>
    <xf numFmtId="166" fontId="12" fillId="7" borderId="32" xfId="4" applyFont="1" applyFill="1" applyBorder="1" applyAlignment="1">
      <alignment horizontal="left" vertical="center" indent="1" shrinkToFit="1"/>
    </xf>
    <xf numFmtId="166" fontId="5" fillId="0" borderId="47" xfId="3" applyFont="1" applyBorder="1" applyAlignment="1">
      <alignment horizontal="center" vertical="center"/>
    </xf>
    <xf numFmtId="166" fontId="5" fillId="0" borderId="41" xfId="3" applyFont="1" applyBorder="1" applyAlignment="1">
      <alignment horizontal="center" vertical="center"/>
    </xf>
    <xf numFmtId="166" fontId="5" fillId="0" borderId="34" xfId="3" applyFont="1" applyBorder="1" applyAlignment="1">
      <alignment horizontal="center" vertical="center"/>
    </xf>
    <xf numFmtId="166" fontId="5" fillId="0" borderId="50" xfId="3" applyFont="1" applyBorder="1" applyAlignment="1">
      <alignment horizontal="center" vertical="center"/>
    </xf>
    <xf numFmtId="166" fontId="3" fillId="0" borderId="49" xfId="3" applyBorder="1" applyAlignment="1">
      <alignment vertical="center"/>
    </xf>
    <xf numFmtId="166" fontId="5" fillId="0" borderId="9" xfId="3" applyFont="1" applyBorder="1" applyAlignment="1">
      <alignment horizontal="center" vertical="center"/>
    </xf>
    <xf numFmtId="166" fontId="3" fillId="0" borderId="55" xfId="3" applyBorder="1" applyAlignment="1">
      <alignment vertical="center"/>
    </xf>
    <xf numFmtId="166" fontId="5" fillId="0" borderId="44" xfId="3" applyFont="1" applyBorder="1" applyAlignment="1">
      <alignment horizontal="center" vertical="center"/>
    </xf>
    <xf numFmtId="172" fontId="29" fillId="8" borderId="17" xfId="3" quotePrefix="1" applyNumberFormat="1" applyFont="1" applyFill="1" applyBorder="1" applyAlignment="1">
      <alignment horizontal="center" vertical="center" textRotation="90" wrapText="1"/>
    </xf>
    <xf numFmtId="166" fontId="3" fillId="8" borderId="0" xfId="3" applyFill="1" applyAlignment="1">
      <alignment vertical="center"/>
    </xf>
    <xf numFmtId="166" fontId="12" fillId="0" borderId="40" xfId="3" applyFont="1" applyBorder="1" applyAlignment="1" applyProtection="1">
      <alignment horizontal="center" vertical="center" textRotation="90" shrinkToFit="1"/>
      <protection locked="0"/>
    </xf>
    <xf numFmtId="166" fontId="21" fillId="0" borderId="0" xfId="3" applyFont="1" applyAlignment="1">
      <alignment horizontal="right" vertical="center"/>
    </xf>
    <xf numFmtId="166" fontId="21" fillId="0" borderId="0" xfId="3" applyFont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169" fontId="1" fillId="5" borderId="0" xfId="6" applyNumberFormat="1" applyFont="1" applyFill="1" applyBorder="1" applyAlignment="1">
      <alignment horizontal="center" vertical="center"/>
    </xf>
    <xf numFmtId="170" fontId="1" fillId="5" borderId="0" xfId="6" applyNumberFormat="1" applyFont="1" applyFill="1" applyBorder="1" applyAlignment="1">
      <alignment horizontal="center" vertical="center"/>
    </xf>
    <xf numFmtId="1" fontId="1" fillId="5" borderId="0" xfId="6" applyNumberFormat="1" applyFont="1" applyFill="1" applyBorder="1" applyAlignment="1">
      <alignment horizontal="center" vertical="center"/>
    </xf>
    <xf numFmtId="2" fontId="1" fillId="5" borderId="0" xfId="6" applyNumberFormat="1" applyFont="1" applyFill="1" applyBorder="1" applyAlignment="1">
      <alignment horizontal="center" vertical="center"/>
    </xf>
    <xf numFmtId="171" fontId="1" fillId="5" borderId="0" xfId="6" applyNumberFormat="1" applyFont="1" applyFill="1" applyBorder="1" applyAlignment="1">
      <alignment horizontal="center" vertical="center"/>
    </xf>
    <xf numFmtId="169" fontId="1" fillId="5" borderId="23" xfId="6" applyNumberFormat="1" applyFont="1" applyFill="1" applyBorder="1" applyAlignment="1">
      <alignment horizontal="center" vertical="center"/>
    </xf>
    <xf numFmtId="170" fontId="1" fillId="5" borderId="23" xfId="6" applyNumberFormat="1" applyFont="1" applyFill="1" applyBorder="1" applyAlignment="1">
      <alignment horizontal="center" vertical="center"/>
    </xf>
    <xf numFmtId="1" fontId="1" fillId="5" borderId="23" xfId="6" applyNumberFormat="1" applyFont="1" applyFill="1" applyBorder="1" applyAlignment="1">
      <alignment horizontal="center" vertical="center"/>
    </xf>
    <xf numFmtId="166" fontId="12" fillId="0" borderId="59" xfId="4" applyFont="1" applyBorder="1" applyAlignment="1">
      <alignment horizontal="left" vertical="center" indent="1" shrinkToFit="1"/>
    </xf>
    <xf numFmtId="172" fontId="29" fillId="0" borderId="17" xfId="3" quotePrefix="1" applyNumberFormat="1" applyFont="1" applyBorder="1" applyAlignment="1">
      <alignment horizontal="center" vertical="center" textRotation="90" wrapText="1"/>
    </xf>
    <xf numFmtId="172" fontId="21" fillId="9" borderId="17" xfId="3" quotePrefix="1" applyNumberFormat="1" applyFont="1" applyFill="1" applyBorder="1" applyAlignment="1">
      <alignment horizontal="center" vertical="center" textRotation="90" wrapText="1"/>
    </xf>
    <xf numFmtId="166" fontId="3" fillId="9" borderId="0" xfId="3" applyFill="1" applyAlignment="1">
      <alignment vertical="center"/>
    </xf>
    <xf numFmtId="166" fontId="8" fillId="0" borderId="48" xfId="3" applyFont="1" applyBorder="1" applyAlignment="1" applyProtection="1">
      <alignment horizontal="center" vertical="center" textRotation="90" shrinkToFit="1"/>
      <protection locked="0"/>
    </xf>
    <xf numFmtId="166" fontId="5" fillId="0" borderId="60" xfId="3" applyFont="1" applyBorder="1" applyAlignment="1">
      <alignment horizontal="center" vertical="center"/>
    </xf>
    <xf numFmtId="166" fontId="5" fillId="9" borderId="41" xfId="3" applyFont="1" applyFill="1" applyBorder="1" applyAlignment="1">
      <alignment horizontal="center" vertical="center"/>
    </xf>
    <xf numFmtId="166" fontId="5" fillId="9" borderId="61" xfId="3" applyFont="1" applyFill="1" applyBorder="1" applyAlignment="1">
      <alignment horizontal="center" vertical="center"/>
    </xf>
    <xf numFmtId="166" fontId="5" fillId="9" borderId="50" xfId="3" applyFont="1" applyFill="1" applyBorder="1" applyAlignment="1">
      <alignment horizontal="center" vertical="center"/>
    </xf>
    <xf numFmtId="166" fontId="12" fillId="0" borderId="13" xfId="4" applyFont="1" applyBorder="1" applyAlignment="1">
      <alignment horizontal="left" vertical="center" indent="2" shrinkToFit="1"/>
    </xf>
    <xf numFmtId="166" fontId="21" fillId="0" borderId="0" xfId="3" applyFont="1" applyAlignment="1" applyProtection="1">
      <alignment vertical="center"/>
      <protection locked="0"/>
    </xf>
    <xf numFmtId="0" fontId="12" fillId="0" borderId="25" xfId="3" applyNumberFormat="1" applyFont="1" applyBorder="1" applyAlignment="1">
      <alignment horizontal="left" vertical="center" indent="2"/>
    </xf>
    <xf numFmtId="166" fontId="12" fillId="0" borderId="65" xfId="3" applyFont="1" applyBorder="1" applyAlignment="1" applyProtection="1">
      <alignment vertical="center"/>
      <protection locked="0"/>
    </xf>
    <xf numFmtId="14" fontId="40" fillId="0" borderId="56" xfId="0" applyNumberFormat="1" applyFont="1" applyBorder="1" applyAlignment="1">
      <alignment horizontal="center" vertical="center"/>
    </xf>
    <xf numFmtId="166" fontId="7" fillId="0" borderId="44" xfId="3" applyFont="1" applyBorder="1" applyAlignment="1">
      <alignment horizontal="left" vertical="center"/>
    </xf>
    <xf numFmtId="166" fontId="12" fillId="0" borderId="9" xfId="3" applyFont="1" applyBorder="1" applyAlignment="1">
      <alignment horizontal="left" vertical="center"/>
    </xf>
    <xf numFmtId="172" fontId="9" fillId="0" borderId="9" xfId="4" applyNumberFormat="1" applyFont="1" applyBorder="1" applyAlignment="1">
      <alignment horizontal="left" vertical="center"/>
    </xf>
    <xf numFmtId="0" fontId="9" fillId="0" borderId="9" xfId="4" applyNumberFormat="1" applyFont="1" applyBorder="1" applyAlignment="1">
      <alignment horizontal="left" vertical="center"/>
    </xf>
    <xf numFmtId="0" fontId="9" fillId="0" borderId="10" xfId="4" applyNumberFormat="1" applyFont="1" applyBorder="1" applyAlignment="1">
      <alignment horizontal="left" vertical="center"/>
    </xf>
    <xf numFmtId="0" fontId="8" fillId="0" borderId="45" xfId="4" applyNumberFormat="1" applyFont="1" applyBorder="1" applyAlignment="1">
      <alignment horizontal="left" vertical="center"/>
    </xf>
    <xf numFmtId="0" fontId="8" fillId="0" borderId="11" xfId="4" applyNumberFormat="1" applyFont="1" applyBorder="1" applyAlignment="1">
      <alignment horizontal="left" vertical="center"/>
    </xf>
    <xf numFmtId="0" fontId="9" fillId="0" borderId="3" xfId="4" applyNumberFormat="1" applyFont="1" applyBorder="1" applyAlignment="1">
      <alignment horizontal="left" vertical="center"/>
    </xf>
    <xf numFmtId="0" fontId="9" fillId="0" borderId="4" xfId="4" applyNumberFormat="1" applyFont="1" applyBorder="1" applyAlignment="1">
      <alignment horizontal="left" vertical="center"/>
    </xf>
    <xf numFmtId="0" fontId="8" fillId="0" borderId="5" xfId="4" applyNumberFormat="1" applyFont="1" applyBorder="1" applyAlignment="1">
      <alignment vertical="center"/>
    </xf>
    <xf numFmtId="0" fontId="8" fillId="0" borderId="3" xfId="4" applyNumberFormat="1" applyFont="1" applyBorder="1" applyAlignment="1">
      <alignment vertical="center"/>
    </xf>
    <xf numFmtId="0" fontId="8" fillId="0" borderId="4" xfId="4" applyNumberFormat="1" applyFont="1" applyBorder="1" applyAlignment="1">
      <alignment vertical="center"/>
    </xf>
    <xf numFmtId="166" fontId="10" fillId="2" borderId="3" xfId="3" applyFont="1" applyFill="1" applyBorder="1" applyAlignment="1">
      <alignment horizontal="center" vertical="center"/>
    </xf>
    <xf numFmtId="166" fontId="10" fillId="2" borderId="9" xfId="3" applyFont="1" applyFill="1" applyBorder="1" applyAlignment="1">
      <alignment horizontal="center" vertical="center"/>
    </xf>
    <xf numFmtId="166" fontId="7" fillId="0" borderId="11" xfId="3" applyFont="1" applyBorder="1" applyAlignment="1">
      <alignment horizontal="right" vertical="center"/>
    </xf>
    <xf numFmtId="166" fontId="7" fillId="0" borderId="9" xfId="3" applyFont="1" applyBorder="1" applyAlignment="1">
      <alignment horizontal="right" vertical="center"/>
    </xf>
    <xf numFmtId="166" fontId="7" fillId="0" borderId="10" xfId="3" applyFont="1" applyBorder="1" applyAlignment="1">
      <alignment horizontal="right" vertical="center"/>
    </xf>
    <xf numFmtId="167" fontId="7" fillId="0" borderId="53" xfId="3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58" xfId="0" applyBorder="1" applyAlignment="1">
      <alignment vertical="center"/>
    </xf>
    <xf numFmtId="0" fontId="8" fillId="0" borderId="20" xfId="4" applyNumberFormat="1" applyFont="1" applyBorder="1" applyAlignment="1">
      <alignment horizontal="left" vertical="center"/>
    </xf>
    <xf numFmtId="0" fontId="8" fillId="0" borderId="5" xfId="4" applyNumberFormat="1" applyFont="1" applyBorder="1" applyAlignment="1">
      <alignment horizontal="left" vertical="center"/>
    </xf>
    <xf numFmtId="166" fontId="7" fillId="0" borderId="40" xfId="4" applyFont="1" applyBorder="1" applyAlignment="1">
      <alignment vertical="center"/>
    </xf>
    <xf numFmtId="166" fontId="7" fillId="0" borderId="3" xfId="4" applyFont="1" applyBorder="1" applyAlignment="1">
      <alignment vertical="center"/>
    </xf>
    <xf numFmtId="0" fontId="13" fillId="0" borderId="9" xfId="3" applyNumberFormat="1" applyFont="1" applyBorder="1" applyAlignment="1">
      <alignment horizontal="center" vertical="center"/>
    </xf>
    <xf numFmtId="0" fontId="9" fillId="0" borderId="9" xfId="3" applyNumberFormat="1" applyFont="1" applyBorder="1" applyAlignment="1">
      <alignment horizontal="right" vertical="center"/>
    </xf>
    <xf numFmtId="0" fontId="9" fillId="0" borderId="10" xfId="3" applyNumberFormat="1" applyFont="1" applyBorder="1" applyAlignment="1">
      <alignment horizontal="right" vertical="center"/>
    </xf>
    <xf numFmtId="166" fontId="17" fillId="0" borderId="14" xfId="5" applyNumberFormat="1" applyBorder="1" applyAlignment="1" applyProtection="1">
      <alignment horizontal="center" vertical="center"/>
      <protection locked="0"/>
    </xf>
    <xf numFmtId="166" fontId="17" fillId="0" borderId="0" xfId="5" applyNumberFormat="1" applyBorder="1" applyAlignment="1" applyProtection="1">
      <alignment horizontal="center" vertical="center"/>
      <protection locked="0"/>
    </xf>
    <xf numFmtId="166" fontId="15" fillId="3" borderId="37" xfId="3" applyFont="1" applyFill="1" applyBorder="1" applyAlignment="1">
      <alignment horizontal="center" vertical="center"/>
    </xf>
    <xf numFmtId="166" fontId="15" fillId="3" borderId="38" xfId="3" applyFont="1" applyFill="1" applyBorder="1" applyAlignment="1">
      <alignment horizontal="center" vertical="center"/>
    </xf>
    <xf numFmtId="166" fontId="15" fillId="3" borderId="8" xfId="3" applyFont="1" applyFill="1" applyBorder="1" applyAlignment="1">
      <alignment horizontal="center" vertical="center"/>
    </xf>
    <xf numFmtId="166" fontId="15" fillId="3" borderId="39" xfId="3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6" fontId="12" fillId="0" borderId="19" xfId="3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166" fontId="12" fillId="0" borderId="33" xfId="3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166" fontId="12" fillId="0" borderId="42" xfId="3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166" fontId="12" fillId="0" borderId="33" xfId="3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166" fontId="7" fillId="6" borderId="62" xfId="3" applyFont="1" applyFill="1" applyBorder="1" applyAlignment="1">
      <alignment horizontal="center" vertical="center" textRotation="90"/>
    </xf>
    <xf numFmtId="166" fontId="7" fillId="6" borderId="63" xfId="3" applyFont="1" applyFill="1" applyBorder="1" applyAlignment="1">
      <alignment horizontal="center" vertical="center" textRotation="90"/>
    </xf>
    <xf numFmtId="166" fontId="7" fillId="6" borderId="64" xfId="3" applyFont="1" applyFill="1" applyBorder="1" applyAlignment="1">
      <alignment horizontal="center" vertical="center" textRotation="90"/>
    </xf>
    <xf numFmtId="166" fontId="5" fillId="10" borderId="47" xfId="3" applyFont="1" applyFill="1" applyBorder="1" applyAlignment="1">
      <alignment horizontal="center" vertical="center" textRotation="90"/>
    </xf>
    <xf numFmtId="166" fontId="5" fillId="10" borderId="0" xfId="3" applyFont="1" applyFill="1" applyAlignment="1">
      <alignment horizontal="center" vertical="center" textRotation="90"/>
    </xf>
    <xf numFmtId="166" fontId="5" fillId="10" borderId="8" xfId="3" applyFont="1" applyFill="1" applyBorder="1" applyAlignment="1">
      <alignment horizontal="center" vertical="center" textRotation="90"/>
    </xf>
    <xf numFmtId="0" fontId="25" fillId="4" borderId="1" xfId="3" applyNumberFormat="1" applyFont="1" applyFill="1" applyBorder="1" applyAlignment="1">
      <alignment horizontal="center" vertical="center" textRotation="90"/>
    </xf>
    <xf numFmtId="0" fontId="25" fillId="4" borderId="14" xfId="3" applyNumberFormat="1" applyFont="1" applyFill="1" applyBorder="1" applyAlignment="1">
      <alignment horizontal="center" vertical="center" textRotation="90"/>
    </xf>
    <xf numFmtId="0" fontId="25" fillId="4" borderId="7" xfId="3" applyNumberFormat="1" applyFont="1" applyFill="1" applyBorder="1" applyAlignment="1">
      <alignment horizontal="center" vertical="center" textRotation="90"/>
    </xf>
    <xf numFmtId="166" fontId="23" fillId="0" borderId="0" xfId="3" applyFont="1" applyAlignment="1">
      <alignment horizontal="center" vertical="center"/>
    </xf>
    <xf numFmtId="0" fontId="25" fillId="0" borderId="0" xfId="3" applyNumberFormat="1" applyFont="1" applyAlignment="1">
      <alignment horizontal="center" vertical="center" textRotation="90"/>
    </xf>
    <xf numFmtId="166" fontId="36" fillId="0" borderId="53" xfId="3" applyFont="1" applyBorder="1" applyAlignment="1">
      <alignment horizontal="right" vertical="center"/>
    </xf>
    <xf numFmtId="0" fontId="37" fillId="0" borderId="2" xfId="0" applyFont="1" applyBorder="1" applyAlignment="1">
      <alignment horizontal="right" vertical="center"/>
    </xf>
    <xf numFmtId="0" fontId="37" fillId="0" borderId="54" xfId="0" applyFont="1" applyBorder="1" applyAlignment="1">
      <alignment horizontal="right" vertical="center"/>
    </xf>
    <xf numFmtId="166" fontId="31" fillId="0" borderId="0" xfId="3" applyFont="1" applyAlignment="1">
      <alignment horizontal="right" vertical="center" textRotation="90" shrinkToFit="1"/>
    </xf>
    <xf numFmtId="166" fontId="35" fillId="0" borderId="0" xfId="3" applyFont="1" applyAlignment="1">
      <alignment horizontal="center" vertical="center"/>
    </xf>
    <xf numFmtId="166" fontId="3" fillId="0" borderId="0" xfId="3" applyAlignment="1">
      <alignment vertical="center"/>
    </xf>
    <xf numFmtId="166" fontId="15" fillId="3" borderId="19" xfId="3" applyFont="1" applyFill="1" applyBorder="1" applyAlignment="1">
      <alignment horizontal="center" vertical="center"/>
    </xf>
    <xf numFmtId="166" fontId="15" fillId="3" borderId="20" xfId="3" applyFont="1" applyFill="1" applyBorder="1" applyAlignment="1">
      <alignment horizontal="center" vertical="center"/>
    </xf>
    <xf numFmtId="166" fontId="12" fillId="0" borderId="35" xfId="3" applyFont="1" applyBorder="1" applyAlignment="1">
      <alignment horizontal="center" vertical="center"/>
    </xf>
    <xf numFmtId="166" fontId="7" fillId="6" borderId="47" xfId="3" applyFont="1" applyFill="1" applyBorder="1" applyAlignment="1">
      <alignment horizontal="center" vertical="center" textRotation="90"/>
    </xf>
    <xf numFmtId="166" fontId="7" fillId="6" borderId="0" xfId="3" applyFont="1" applyFill="1" applyAlignment="1">
      <alignment horizontal="center" vertical="center" textRotation="90"/>
    </xf>
    <xf numFmtId="166" fontId="7" fillId="6" borderId="8" xfId="3" applyFont="1" applyFill="1" applyBorder="1" applyAlignment="1">
      <alignment horizontal="center" vertical="center" textRotation="90"/>
    </xf>
    <xf numFmtId="0" fontId="5" fillId="0" borderId="56" xfId="0" applyFont="1" applyBorder="1" applyAlignment="1"/>
    <xf numFmtId="0" fontId="5" fillId="0" borderId="57" xfId="0" applyFont="1" applyBorder="1" applyAlignment="1"/>
  </cellXfs>
  <cellStyles count="12">
    <cellStyle name="Comma" xfId="1" builtinId="3"/>
    <cellStyle name="Currency" xfId="2" builtinId="4"/>
    <cellStyle name="Currency 2" xfId="6" xr:uid="{00000000-0005-0000-0000-000002000000}"/>
    <cellStyle name="Hyperlink" xfId="5" builtinId="8"/>
    <cellStyle name="Normal" xfId="0" builtinId="0"/>
    <cellStyle name="Normal 2" xfId="4" xr:uid="{00000000-0005-0000-0000-000005000000}"/>
    <cellStyle name="Normal 2 2" xfId="7" xr:uid="{00000000-0005-0000-0000-000006000000}"/>
    <cellStyle name="Normal 3" xfId="8" xr:uid="{00000000-0005-0000-0000-000007000000}"/>
    <cellStyle name="Normal 4" xfId="9" xr:uid="{00000000-0005-0000-0000-000008000000}"/>
    <cellStyle name="Normal 5" xfId="10" xr:uid="{00000000-0005-0000-0000-000009000000}"/>
    <cellStyle name="Normal_Project Matrix" xfId="3" xr:uid="{00000000-0005-0000-0000-00000A000000}"/>
    <cellStyle name="Percent 2" xfId="11" xr:uid="{00000000-0005-0000-0000-00000B000000}"/>
  </cellStyles>
  <dxfs count="131"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b/>
        <i val="0"/>
        <color auto="1"/>
      </font>
      <fill>
        <patternFill>
          <bgColor theme="0" tint="-0.24994659260841701"/>
        </patternFill>
      </fill>
    </dxf>
    <dxf>
      <font>
        <color theme="0"/>
      </font>
      <fill>
        <patternFill>
          <bgColor theme="3" tint="-0.499984740745262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99FF66"/>
        </patternFill>
      </fill>
    </dxf>
    <dxf>
      <font>
        <b/>
        <i val="0"/>
        <condense val="0"/>
        <extend val="0"/>
        <color indexed="9"/>
      </font>
      <fill>
        <patternFill>
          <bgColor rgb="FFFF0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rgb="FF99FF66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0"/>
      </font>
      <fill>
        <patternFill>
          <bgColor rgb="FF002060"/>
        </patternFill>
      </fill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FFFF6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131395</xdr:colOff>
      <xdr:row>66</xdr:row>
      <xdr:rowOff>6350</xdr:rowOff>
    </xdr:from>
    <xdr:to>
      <xdr:col>54</xdr:col>
      <xdr:colOff>148244</xdr:colOff>
      <xdr:row>75</xdr:row>
      <xdr:rowOff>93806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4D26C79-3D1D-4D26-9F48-B6E2FEB2E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6720" y="14474825"/>
          <a:ext cx="3974119" cy="169718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X145"/>
  <sheetViews>
    <sheetView showGridLines="0" tabSelected="1" zoomScale="140" zoomScaleNormal="140" workbookViewId="0">
      <pane xSplit="1" ySplit="4" topLeftCell="B6" activePane="bottomRight" state="frozen"/>
      <selection pane="bottomRight" activeCell="BG19" sqref="BG19"/>
      <selection pane="bottomLeft" activeCell="A5" sqref="A5"/>
      <selection pane="topRight" activeCell="B1" sqref="B1"/>
    </sheetView>
  </sheetViews>
  <sheetFormatPr defaultColWidth="0" defaultRowHeight="0" customHeight="1" zeroHeight="1"/>
  <cols>
    <col min="1" max="1" width="0.85546875" style="1" customWidth="1"/>
    <col min="2" max="2" width="4.5703125" style="1" customWidth="1"/>
    <col min="3" max="3" width="9.85546875" style="1" customWidth="1"/>
    <col min="4" max="4" width="62.5703125" style="1" customWidth="1"/>
    <col min="5" max="5" width="3.5703125" style="1" customWidth="1"/>
    <col min="6" max="14" width="3.42578125" style="1" customWidth="1"/>
    <col min="15" max="15" width="3.5703125" style="1" customWidth="1"/>
    <col min="16" max="16" width="3.5703125" style="1" hidden="1" customWidth="1"/>
    <col min="17" max="17" width="3.42578125" style="1" hidden="1" customWidth="1"/>
    <col min="18" max="18" width="3.5703125" style="1" hidden="1" customWidth="1"/>
    <col min="19" max="21" width="3.42578125" style="1" hidden="1" customWidth="1"/>
    <col min="22" max="33" width="2.5703125" style="1" hidden="1" customWidth="1"/>
    <col min="34" max="34" width="3.5703125" style="1" customWidth="1"/>
    <col min="35" max="35" width="3.42578125" style="1" customWidth="1"/>
    <col min="36" max="36" width="3.28515625" style="1" customWidth="1"/>
    <col min="37" max="37" width="3.42578125" style="1" customWidth="1"/>
    <col min="38" max="56" width="2.5703125" style="1" customWidth="1"/>
    <col min="57" max="57" width="1.5703125" style="1" customWidth="1"/>
    <col min="58" max="58" width="4.140625" style="2" bestFit="1" customWidth="1"/>
    <col min="59" max="59" width="21.140625" style="3" bestFit="1" customWidth="1"/>
    <col min="60" max="60" width="20.5703125" style="4" bestFit="1" customWidth="1"/>
    <col min="61" max="61" width="25.42578125" style="4" customWidth="1"/>
    <col min="62" max="62" width="22.42578125" style="1" bestFit="1" customWidth="1"/>
    <col min="63" max="63" width="0.85546875" style="1" customWidth="1"/>
    <col min="64" max="16384" width="0" style="1" hidden="1"/>
  </cols>
  <sheetData>
    <row r="1" spans="2:58" ht="5.0999999999999996" customHeight="1" thickBot="1"/>
    <row r="2" spans="2:58" s="5" customFormat="1" ht="18" customHeight="1">
      <c r="B2" s="169" t="s">
        <v>0</v>
      </c>
      <c r="C2" s="170"/>
      <c r="D2" s="170"/>
      <c r="E2" s="153" t="s">
        <v>1</v>
      </c>
      <c r="F2" s="153"/>
      <c r="G2" s="153"/>
      <c r="H2" s="153"/>
      <c r="I2" s="153"/>
      <c r="J2" s="153"/>
      <c r="K2" s="154"/>
      <c r="L2" s="154"/>
      <c r="M2" s="167"/>
      <c r="N2" s="167"/>
      <c r="O2" s="167"/>
      <c r="P2" s="167"/>
      <c r="Q2" s="167"/>
      <c r="R2" s="168"/>
      <c r="S2" s="153" t="s">
        <v>2</v>
      </c>
      <c r="T2" s="153"/>
      <c r="U2" s="153"/>
      <c r="V2" s="153"/>
      <c r="W2" s="153"/>
      <c r="X2" s="154"/>
      <c r="Y2" s="155" t="s">
        <v>3</v>
      </c>
      <c r="Z2" s="156"/>
      <c r="AA2" s="156"/>
      <c r="AB2" s="156"/>
      <c r="AC2" s="156"/>
      <c r="AD2" s="157"/>
      <c r="AE2" s="158" t="s">
        <v>4</v>
      </c>
      <c r="AF2" s="158"/>
      <c r="AG2" s="163" t="s">
        <v>5</v>
      </c>
      <c r="AH2" s="164"/>
      <c r="AI2" s="164"/>
      <c r="AJ2" s="164"/>
      <c r="AK2" s="164"/>
      <c r="AL2" s="164"/>
      <c r="AM2" s="164"/>
      <c r="AN2" s="164"/>
      <c r="AO2" s="165"/>
      <c r="AP2" s="165"/>
      <c r="AQ2" s="165"/>
      <c r="AR2" s="165"/>
      <c r="AS2" s="166"/>
    </row>
    <row r="3" spans="2:58" s="6" customFormat="1" ht="18" customHeight="1" thickBot="1">
      <c r="B3" s="146" t="s">
        <v>6</v>
      </c>
      <c r="C3" s="147"/>
      <c r="D3" s="147"/>
      <c r="E3" s="148"/>
      <c r="F3" s="149"/>
      <c r="G3" s="149"/>
      <c r="H3" s="149"/>
      <c r="I3" s="149"/>
      <c r="J3" s="149"/>
      <c r="K3" s="150"/>
      <c r="L3" s="150"/>
      <c r="M3" s="151"/>
      <c r="N3" s="151"/>
      <c r="O3" s="151"/>
      <c r="P3" s="151"/>
      <c r="Q3" s="151"/>
      <c r="R3" s="152"/>
      <c r="S3" s="171"/>
      <c r="T3" s="171"/>
      <c r="U3" s="171"/>
      <c r="V3" s="171"/>
      <c r="W3" s="171"/>
      <c r="X3" s="171"/>
      <c r="Y3" s="172" t="s">
        <v>7</v>
      </c>
      <c r="Z3" s="172"/>
      <c r="AA3" s="172"/>
      <c r="AB3" s="172"/>
      <c r="AC3" s="172"/>
      <c r="AD3" s="173"/>
      <c r="AE3" s="159"/>
      <c r="AF3" s="159"/>
      <c r="AG3" s="160" t="s">
        <v>8</v>
      </c>
      <c r="AH3" s="161"/>
      <c r="AI3" s="161"/>
      <c r="AJ3" s="161"/>
      <c r="AK3" s="161"/>
      <c r="AL3" s="161"/>
      <c r="AM3" s="161"/>
      <c r="AN3" s="162"/>
      <c r="AO3" s="145">
        <f ca="1">TODAY()</f>
        <v>44769</v>
      </c>
      <c r="AP3" s="216"/>
      <c r="AQ3" s="216"/>
      <c r="AR3" s="216"/>
      <c r="AS3" s="217"/>
    </row>
    <row r="4" spans="2:58" s="1" customFormat="1" ht="53.25" customHeight="1">
      <c r="B4" s="210" t="s">
        <v>9</v>
      </c>
      <c r="C4" s="211"/>
      <c r="D4" s="56" t="s">
        <v>10</v>
      </c>
      <c r="E4" s="66">
        <v>44705</v>
      </c>
      <c r="F4" s="67">
        <f>E4+7</f>
        <v>44712</v>
      </c>
      <c r="G4" s="67">
        <f>F4+7</f>
        <v>44719</v>
      </c>
      <c r="H4" s="67">
        <f>G4+7</f>
        <v>44726</v>
      </c>
      <c r="I4" s="67">
        <f t="shared" ref="I4:AG4" si="0">H4+7</f>
        <v>44733</v>
      </c>
      <c r="J4" s="67">
        <f t="shared" si="0"/>
        <v>44740</v>
      </c>
      <c r="K4" s="67">
        <f t="shared" si="0"/>
        <v>44747</v>
      </c>
      <c r="L4" s="67">
        <f t="shared" si="0"/>
        <v>44754</v>
      </c>
      <c r="M4" s="67">
        <f>L4+7</f>
        <v>44761</v>
      </c>
      <c r="N4" s="67">
        <f t="shared" si="0"/>
        <v>44768</v>
      </c>
      <c r="O4" s="133">
        <f>N4+7</f>
        <v>44775</v>
      </c>
      <c r="P4" s="134">
        <f>O4+7</f>
        <v>44782</v>
      </c>
      <c r="Q4" s="67">
        <f t="shared" si="0"/>
        <v>44789</v>
      </c>
      <c r="R4" s="67">
        <f t="shared" si="0"/>
        <v>44796</v>
      </c>
      <c r="S4" s="67">
        <f t="shared" si="0"/>
        <v>44803</v>
      </c>
      <c r="T4" s="67">
        <f t="shared" si="0"/>
        <v>44810</v>
      </c>
      <c r="U4" s="80">
        <f t="shared" si="0"/>
        <v>44817</v>
      </c>
      <c r="V4" s="68">
        <f t="shared" si="0"/>
        <v>44824</v>
      </c>
      <c r="W4" s="67">
        <f t="shared" si="0"/>
        <v>44831</v>
      </c>
      <c r="X4" s="68">
        <f t="shared" si="0"/>
        <v>44838</v>
      </c>
      <c r="Y4" s="67">
        <f t="shared" si="0"/>
        <v>44845</v>
      </c>
      <c r="Z4" s="68">
        <f t="shared" si="0"/>
        <v>44852</v>
      </c>
      <c r="AA4" s="67">
        <f t="shared" si="0"/>
        <v>44859</v>
      </c>
      <c r="AB4" s="68">
        <f t="shared" si="0"/>
        <v>44866</v>
      </c>
      <c r="AC4" s="67">
        <f t="shared" si="0"/>
        <v>44873</v>
      </c>
      <c r="AD4" s="68">
        <f t="shared" si="0"/>
        <v>44880</v>
      </c>
      <c r="AE4" s="67">
        <f t="shared" si="0"/>
        <v>44887</v>
      </c>
      <c r="AF4" s="68">
        <f t="shared" si="0"/>
        <v>44894</v>
      </c>
      <c r="AG4" s="67">
        <f t="shared" si="0"/>
        <v>44901</v>
      </c>
      <c r="AH4" s="118" t="s">
        <v>11</v>
      </c>
      <c r="AI4" s="44" t="s">
        <v>12</v>
      </c>
      <c r="AJ4" s="44" t="s">
        <v>13</v>
      </c>
      <c r="AK4" s="44" t="s">
        <v>14</v>
      </c>
      <c r="AL4" s="44"/>
      <c r="AM4" s="44"/>
      <c r="AN4" s="44"/>
      <c r="AO4" s="45"/>
      <c r="AP4" s="64"/>
      <c r="AQ4" s="64"/>
      <c r="AR4" s="64"/>
      <c r="AS4" s="65"/>
      <c r="AT4" s="2"/>
      <c r="AU4" s="3"/>
    </row>
    <row r="5" spans="2:58" ht="0" hidden="1" customHeight="1">
      <c r="G5" s="112"/>
      <c r="O5" s="117"/>
      <c r="P5" s="135"/>
      <c r="AH5" s="106"/>
    </row>
    <row r="6" spans="2:58" s="9" customFormat="1" ht="15" customHeight="1">
      <c r="B6" s="191" t="s">
        <v>15</v>
      </c>
      <c r="C6" s="212"/>
      <c r="D6" s="57" t="s">
        <v>16</v>
      </c>
      <c r="E6" s="10" t="s">
        <v>4</v>
      </c>
      <c r="F6" s="110" t="s">
        <v>17</v>
      </c>
      <c r="G6" s="11"/>
      <c r="H6" s="11"/>
      <c r="I6" s="196" t="s">
        <v>18</v>
      </c>
      <c r="J6" s="11"/>
      <c r="K6" s="11"/>
      <c r="L6" s="11"/>
      <c r="M6" s="11"/>
      <c r="N6" s="60"/>
      <c r="O6" s="193" t="s">
        <v>19</v>
      </c>
      <c r="P6" s="138"/>
      <c r="Q6" s="11"/>
      <c r="R6" s="11"/>
      <c r="S6" s="11"/>
      <c r="T6" s="11"/>
      <c r="U6" s="213" t="s">
        <v>20</v>
      </c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60"/>
      <c r="AH6" s="28" t="s">
        <v>21</v>
      </c>
      <c r="AI6" s="29" t="s">
        <v>22</v>
      </c>
      <c r="AJ6" s="13" t="s">
        <v>21</v>
      </c>
      <c r="AK6" s="13" t="s">
        <v>21</v>
      </c>
      <c r="AL6" s="13"/>
      <c r="AM6" s="13"/>
      <c r="AN6" s="17"/>
      <c r="AO6" s="17" t="s">
        <v>23</v>
      </c>
      <c r="AP6" s="29"/>
      <c r="AQ6" s="29"/>
      <c r="AR6" s="29"/>
      <c r="AS6" s="31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7"/>
    </row>
    <row r="7" spans="2:58" s="9" customFormat="1" ht="15" customHeight="1">
      <c r="B7" s="191" t="s">
        <v>15</v>
      </c>
      <c r="C7" s="212"/>
      <c r="D7" s="57" t="s">
        <v>24</v>
      </c>
      <c r="E7" s="10" t="s">
        <v>4</v>
      </c>
      <c r="F7" s="110" t="s">
        <v>17</v>
      </c>
      <c r="G7" s="11"/>
      <c r="H7" s="11"/>
      <c r="I7" s="197"/>
      <c r="J7" s="11"/>
      <c r="K7" s="11"/>
      <c r="L7" s="11"/>
      <c r="M7" s="11"/>
      <c r="N7" s="60"/>
      <c r="O7" s="194"/>
      <c r="P7" s="138"/>
      <c r="Q7" s="11"/>
      <c r="R7" s="11"/>
      <c r="S7" s="11"/>
      <c r="T7" s="11"/>
      <c r="U7" s="214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60"/>
      <c r="AH7" s="12" t="s">
        <v>21</v>
      </c>
      <c r="AI7" s="13" t="s">
        <v>22</v>
      </c>
      <c r="AJ7" s="13" t="s">
        <v>21</v>
      </c>
      <c r="AK7" s="13" t="s">
        <v>21</v>
      </c>
      <c r="AL7" s="13"/>
      <c r="AM7" s="13"/>
      <c r="AN7" s="13"/>
      <c r="AO7" s="13"/>
      <c r="AP7" s="13"/>
      <c r="AQ7" s="13"/>
      <c r="AR7" s="13"/>
      <c r="AS7" s="14"/>
      <c r="AT7" s="7"/>
      <c r="AU7" s="8"/>
    </row>
    <row r="8" spans="2:58" s="9" customFormat="1" ht="15" customHeight="1">
      <c r="B8" s="191" t="s">
        <v>15</v>
      </c>
      <c r="C8" s="212"/>
      <c r="D8" s="57" t="s">
        <v>25</v>
      </c>
      <c r="E8" s="10" t="s">
        <v>4</v>
      </c>
      <c r="F8" s="110" t="s">
        <v>17</v>
      </c>
      <c r="G8" s="11"/>
      <c r="H8" s="11"/>
      <c r="I8" s="197"/>
      <c r="J8" s="11"/>
      <c r="K8" s="26"/>
      <c r="L8" s="26"/>
      <c r="M8" s="26"/>
      <c r="N8" s="73"/>
      <c r="O8" s="194"/>
      <c r="P8" s="139"/>
      <c r="Q8" s="26"/>
      <c r="R8" s="11"/>
      <c r="S8" s="11"/>
      <c r="T8" s="11"/>
      <c r="U8" s="214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60"/>
      <c r="AH8" s="12" t="s">
        <v>22</v>
      </c>
      <c r="AI8" s="13" t="s">
        <v>21</v>
      </c>
      <c r="AJ8" s="13" t="s">
        <v>21</v>
      </c>
      <c r="AK8" s="13" t="s">
        <v>21</v>
      </c>
      <c r="AL8" s="13"/>
      <c r="AM8" s="13"/>
      <c r="AN8" s="17"/>
      <c r="AO8" s="17"/>
      <c r="AP8" s="17"/>
      <c r="AQ8" s="17"/>
      <c r="AR8" s="17"/>
      <c r="AS8" s="18"/>
      <c r="AT8" s="7"/>
    </row>
    <row r="9" spans="2:58" s="9" customFormat="1" ht="15" customHeight="1">
      <c r="B9" s="191" t="s">
        <v>15</v>
      </c>
      <c r="C9" s="212"/>
      <c r="D9" s="59" t="s">
        <v>26</v>
      </c>
      <c r="E9" s="10" t="s">
        <v>4</v>
      </c>
      <c r="F9" s="110" t="s">
        <v>17</v>
      </c>
      <c r="G9" s="11"/>
      <c r="H9" s="11"/>
      <c r="I9" s="197"/>
      <c r="J9" s="11"/>
      <c r="K9" s="11"/>
      <c r="L9" s="11"/>
      <c r="M9" s="69"/>
      <c r="N9" s="136"/>
      <c r="O9" s="194"/>
      <c r="P9" s="138"/>
      <c r="Q9" s="11"/>
      <c r="R9" s="11"/>
      <c r="S9" s="11"/>
      <c r="T9" s="11"/>
      <c r="U9" s="214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60"/>
      <c r="AH9" s="16" t="s">
        <v>21</v>
      </c>
      <c r="AI9" s="17" t="s">
        <v>22</v>
      </c>
      <c r="AJ9" s="17" t="s">
        <v>21</v>
      </c>
      <c r="AK9" s="17" t="s">
        <v>21</v>
      </c>
      <c r="AL9" s="17"/>
      <c r="AM9" s="17"/>
      <c r="AN9" s="20"/>
      <c r="AO9" s="20"/>
      <c r="AP9" s="20"/>
      <c r="AQ9" s="20"/>
      <c r="AR9" s="20"/>
      <c r="AS9" s="21"/>
      <c r="AT9" s="7"/>
      <c r="AU9" s="8"/>
    </row>
    <row r="10" spans="2:58" s="9" customFormat="1" ht="15" customHeight="1">
      <c r="B10" s="191" t="s">
        <v>15</v>
      </c>
      <c r="C10" s="212"/>
      <c r="D10" s="132" t="s">
        <v>27</v>
      </c>
      <c r="E10" s="10" t="s">
        <v>4</v>
      </c>
      <c r="F10" s="110" t="s">
        <v>4</v>
      </c>
      <c r="G10" s="11" t="s">
        <v>17</v>
      </c>
      <c r="H10" s="11"/>
      <c r="I10" s="197"/>
      <c r="J10" s="11"/>
      <c r="K10" s="62"/>
      <c r="L10" s="62"/>
      <c r="M10" s="62"/>
      <c r="N10" s="137"/>
      <c r="O10" s="194"/>
      <c r="P10" s="140"/>
      <c r="Q10" s="62"/>
      <c r="R10" s="11"/>
      <c r="S10" s="11"/>
      <c r="T10" s="11"/>
      <c r="U10" s="214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60"/>
      <c r="AH10" s="16" t="s">
        <v>21</v>
      </c>
      <c r="AI10" s="17" t="s">
        <v>22</v>
      </c>
      <c r="AJ10" s="17" t="s">
        <v>21</v>
      </c>
      <c r="AK10" s="13" t="s">
        <v>21</v>
      </c>
      <c r="AL10" s="17"/>
      <c r="AM10" s="13"/>
      <c r="AN10" s="13"/>
      <c r="AO10" s="13"/>
      <c r="AP10" s="13"/>
      <c r="AQ10" s="13"/>
      <c r="AR10" s="13"/>
      <c r="AS10" s="14"/>
      <c r="AT10" s="7"/>
      <c r="AU10" s="8"/>
    </row>
    <row r="11" spans="2:58" s="9" customFormat="1" ht="15" customHeight="1">
      <c r="B11" s="191" t="s">
        <v>15</v>
      </c>
      <c r="C11" s="212"/>
      <c r="D11" s="142" t="s">
        <v>28</v>
      </c>
      <c r="E11" s="10" t="s">
        <v>4</v>
      </c>
      <c r="F11" s="110" t="s">
        <v>4</v>
      </c>
      <c r="G11" s="11" t="s">
        <v>17</v>
      </c>
      <c r="H11" s="11"/>
      <c r="I11" s="197"/>
      <c r="J11" s="11"/>
      <c r="K11" s="11"/>
      <c r="L11" s="11"/>
      <c r="M11" s="11"/>
      <c r="N11" s="60"/>
      <c r="O11" s="194"/>
      <c r="P11" s="138"/>
      <c r="Q11" s="11"/>
      <c r="R11" s="11"/>
      <c r="S11" s="11"/>
      <c r="T11" s="11"/>
      <c r="U11" s="214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60"/>
      <c r="AH11" s="12" t="s">
        <v>21</v>
      </c>
      <c r="AI11" s="13" t="s">
        <v>21</v>
      </c>
      <c r="AJ11" s="13" t="s">
        <v>21</v>
      </c>
      <c r="AK11" s="13" t="s">
        <v>22</v>
      </c>
      <c r="AL11" s="13"/>
      <c r="AM11" s="13"/>
      <c r="AN11" s="13"/>
      <c r="AO11" s="13"/>
      <c r="AP11" s="13"/>
      <c r="AQ11" s="13"/>
      <c r="AR11" s="13"/>
      <c r="AS11" s="14"/>
      <c r="AT11" s="7"/>
      <c r="AU11" s="8"/>
    </row>
    <row r="12" spans="2:58" s="9" customFormat="1" ht="15" customHeight="1">
      <c r="B12" s="191" t="s">
        <v>29</v>
      </c>
      <c r="C12" s="212"/>
      <c r="D12" s="57" t="s">
        <v>30</v>
      </c>
      <c r="E12" s="10" t="s">
        <v>4</v>
      </c>
      <c r="F12" s="109" t="s">
        <v>4</v>
      </c>
      <c r="G12" s="11" t="s">
        <v>4</v>
      </c>
      <c r="H12" s="11" t="s">
        <v>4</v>
      </c>
      <c r="I12" s="197"/>
      <c r="J12" s="11" t="s">
        <v>17</v>
      </c>
      <c r="K12" s="11"/>
      <c r="L12" s="11"/>
      <c r="M12" s="11"/>
      <c r="N12" s="60"/>
      <c r="O12" s="194"/>
      <c r="P12" s="138"/>
      <c r="Q12" s="11"/>
      <c r="R12" s="11"/>
      <c r="S12" s="11"/>
      <c r="T12" s="11"/>
      <c r="U12" s="214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60"/>
      <c r="AH12" s="16" t="s">
        <v>21</v>
      </c>
      <c r="AI12" s="17" t="s">
        <v>21</v>
      </c>
      <c r="AJ12" s="13" t="s">
        <v>22</v>
      </c>
      <c r="AK12" s="17" t="s">
        <v>21</v>
      </c>
      <c r="AL12" s="17"/>
      <c r="AM12" s="13"/>
      <c r="AN12" s="74"/>
      <c r="AO12" s="13"/>
      <c r="AP12" s="13"/>
      <c r="AQ12" s="13"/>
      <c r="AR12" s="13"/>
      <c r="AS12" s="14"/>
      <c r="AT12" s="7"/>
      <c r="AU12" s="8"/>
    </row>
    <row r="13" spans="2:58" s="9" customFormat="1" ht="15" customHeight="1">
      <c r="B13" s="191" t="s">
        <v>29</v>
      </c>
      <c r="C13" s="192"/>
      <c r="D13" s="57" t="s">
        <v>31</v>
      </c>
      <c r="E13" s="10" t="s">
        <v>4</v>
      </c>
      <c r="F13" s="109" t="s">
        <v>4</v>
      </c>
      <c r="G13" s="11" t="s">
        <v>4</v>
      </c>
      <c r="H13" s="11" t="s">
        <v>4</v>
      </c>
      <c r="I13" s="197"/>
      <c r="J13" s="11" t="s">
        <v>4</v>
      </c>
      <c r="K13" s="11" t="s">
        <v>4</v>
      </c>
      <c r="L13" s="11" t="s">
        <v>4</v>
      </c>
      <c r="M13" s="11" t="s">
        <v>21</v>
      </c>
      <c r="N13" s="60" t="s">
        <v>17</v>
      </c>
      <c r="O13" s="194"/>
      <c r="P13" s="138"/>
      <c r="Q13" s="11"/>
      <c r="R13" s="11"/>
      <c r="S13" s="11"/>
      <c r="T13" s="11"/>
      <c r="U13" s="214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60"/>
      <c r="AH13" s="16" t="s">
        <v>21</v>
      </c>
      <c r="AI13" s="17" t="s">
        <v>22</v>
      </c>
      <c r="AJ13" s="13" t="s">
        <v>21</v>
      </c>
      <c r="AK13" s="17" t="s">
        <v>21</v>
      </c>
      <c r="AL13" s="17"/>
      <c r="AM13" s="13"/>
      <c r="AN13" s="13"/>
      <c r="AO13" s="13"/>
      <c r="AP13" s="13"/>
      <c r="AQ13" s="13"/>
      <c r="AR13" s="13"/>
      <c r="AS13" s="14"/>
      <c r="AT13" s="7"/>
      <c r="AU13" s="8"/>
    </row>
    <row r="14" spans="2:58" s="9" customFormat="1" ht="15" customHeight="1">
      <c r="B14" s="191" t="s">
        <v>29</v>
      </c>
      <c r="C14" s="192"/>
      <c r="D14" s="144" t="s">
        <v>32</v>
      </c>
      <c r="E14" s="10" t="s">
        <v>4</v>
      </c>
      <c r="F14" s="10" t="s">
        <v>4</v>
      </c>
      <c r="G14" s="10" t="s">
        <v>4</v>
      </c>
      <c r="H14" s="10" t="s">
        <v>17</v>
      </c>
      <c r="I14" s="197"/>
      <c r="J14" s="11"/>
      <c r="K14" s="11"/>
      <c r="L14" s="11"/>
      <c r="M14" s="11"/>
      <c r="N14" s="60"/>
      <c r="O14" s="194"/>
      <c r="P14" s="138"/>
      <c r="Q14" s="11"/>
      <c r="R14" s="11"/>
      <c r="S14" s="11"/>
      <c r="T14" s="11"/>
      <c r="U14" s="214"/>
      <c r="V14" s="62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60"/>
      <c r="AH14" s="12" t="s">
        <v>21</v>
      </c>
      <c r="AI14" s="13" t="s">
        <v>22</v>
      </c>
      <c r="AJ14" s="13" t="s">
        <v>21</v>
      </c>
      <c r="AK14" s="13" t="s">
        <v>21</v>
      </c>
      <c r="AL14" s="13"/>
      <c r="AM14" s="13"/>
      <c r="AN14" s="13"/>
      <c r="AO14" s="13"/>
      <c r="AP14" s="13"/>
      <c r="AQ14" s="13"/>
      <c r="AR14" s="13"/>
      <c r="AS14" s="14"/>
      <c r="AT14" s="7"/>
      <c r="AU14" s="8"/>
    </row>
    <row r="15" spans="2:58" s="9" customFormat="1" ht="15" customHeight="1">
      <c r="B15" s="191" t="s">
        <v>29</v>
      </c>
      <c r="C15" s="192"/>
      <c r="D15" s="141" t="s">
        <v>33</v>
      </c>
      <c r="E15" s="10" t="s">
        <v>4</v>
      </c>
      <c r="F15" s="10" t="s">
        <v>4</v>
      </c>
      <c r="G15" s="10" t="s">
        <v>4</v>
      </c>
      <c r="H15" s="10" t="s">
        <v>4</v>
      </c>
      <c r="I15" s="197"/>
      <c r="J15" s="11" t="s">
        <v>4</v>
      </c>
      <c r="K15" s="11" t="s">
        <v>17</v>
      </c>
      <c r="L15" s="11"/>
      <c r="M15" s="11"/>
      <c r="N15" s="60"/>
      <c r="O15" s="194"/>
      <c r="P15" s="138"/>
      <c r="Q15" s="11"/>
      <c r="R15" s="11"/>
      <c r="S15" s="11"/>
      <c r="T15" s="11"/>
      <c r="U15" s="214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60"/>
      <c r="AH15" s="12" t="s">
        <v>22</v>
      </c>
      <c r="AI15" s="13" t="s">
        <v>21</v>
      </c>
      <c r="AJ15" s="13" t="s">
        <v>21</v>
      </c>
      <c r="AK15" s="13" t="s">
        <v>21</v>
      </c>
      <c r="AL15" s="13"/>
      <c r="AM15" s="13"/>
      <c r="AN15" s="13"/>
      <c r="AO15" s="13"/>
      <c r="AP15" s="13"/>
      <c r="AQ15" s="13"/>
      <c r="AR15" s="13"/>
      <c r="AS15" s="14"/>
      <c r="AT15" s="7"/>
      <c r="AU15" s="8"/>
    </row>
    <row r="16" spans="2:58" s="9" customFormat="1" ht="15" customHeight="1">
      <c r="B16" s="191" t="s">
        <v>34</v>
      </c>
      <c r="C16" s="192"/>
      <c r="D16" s="58" t="s">
        <v>35</v>
      </c>
      <c r="E16" s="10" t="s">
        <v>4</v>
      </c>
      <c r="F16" s="110" t="s">
        <v>4</v>
      </c>
      <c r="G16" s="60" t="s">
        <v>4</v>
      </c>
      <c r="H16" s="11" t="s">
        <v>4</v>
      </c>
      <c r="I16" s="197"/>
      <c r="J16" s="11" t="s">
        <v>4</v>
      </c>
      <c r="K16" s="11" t="s">
        <v>4</v>
      </c>
      <c r="L16" s="11" t="s">
        <v>4</v>
      </c>
      <c r="M16" s="11" t="s">
        <v>4</v>
      </c>
      <c r="N16" s="60" t="s">
        <v>36</v>
      </c>
      <c r="O16" s="194"/>
      <c r="P16" s="138"/>
      <c r="Q16" s="11"/>
      <c r="R16" s="11"/>
      <c r="S16" s="11"/>
      <c r="T16" s="11"/>
      <c r="U16" s="214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60"/>
      <c r="AH16" s="12" t="s">
        <v>22</v>
      </c>
      <c r="AI16" s="13" t="s">
        <v>21</v>
      </c>
      <c r="AJ16" s="13" t="s">
        <v>21</v>
      </c>
      <c r="AK16" s="13" t="s">
        <v>21</v>
      </c>
      <c r="AL16" s="13"/>
      <c r="AM16" s="13"/>
      <c r="AN16" s="13"/>
      <c r="AO16" s="13"/>
      <c r="AP16" s="13"/>
      <c r="AQ16" s="13"/>
      <c r="AR16" s="13"/>
      <c r="AS16" s="14"/>
      <c r="AT16" s="7"/>
      <c r="AU16" s="8"/>
    </row>
    <row r="17" spans="2:47" s="9" customFormat="1" ht="15" customHeight="1">
      <c r="B17" s="191" t="s">
        <v>34</v>
      </c>
      <c r="C17" s="192"/>
      <c r="D17" s="58" t="s">
        <v>37</v>
      </c>
      <c r="E17" s="10" t="s">
        <v>4</v>
      </c>
      <c r="F17" s="110" t="s">
        <v>4</v>
      </c>
      <c r="G17" s="60" t="s">
        <v>4</v>
      </c>
      <c r="H17" s="11" t="s">
        <v>4</v>
      </c>
      <c r="I17" s="197"/>
      <c r="J17" s="11" t="s">
        <v>4</v>
      </c>
      <c r="K17" s="11" t="s">
        <v>4</v>
      </c>
      <c r="L17" s="11" t="s">
        <v>4</v>
      </c>
      <c r="M17" s="11" t="s">
        <v>4</v>
      </c>
      <c r="N17" s="60" t="s">
        <v>17</v>
      </c>
      <c r="O17" s="194"/>
      <c r="P17" s="138"/>
      <c r="Q17" s="11"/>
      <c r="R17" s="11"/>
      <c r="S17" s="11"/>
      <c r="T17" s="11"/>
      <c r="U17" s="214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60"/>
      <c r="AH17" s="12" t="s">
        <v>21</v>
      </c>
      <c r="AI17" s="13" t="s">
        <v>21</v>
      </c>
      <c r="AJ17" s="13" t="s">
        <v>22</v>
      </c>
      <c r="AK17" s="13" t="s">
        <v>21</v>
      </c>
      <c r="AL17" s="13"/>
      <c r="AM17" s="13"/>
      <c r="AN17" s="13"/>
      <c r="AO17" s="13"/>
      <c r="AP17" s="13"/>
      <c r="AQ17" s="13"/>
      <c r="AR17" s="13"/>
      <c r="AS17" s="14"/>
      <c r="AT17" s="7"/>
      <c r="AU17" s="8"/>
    </row>
    <row r="18" spans="2:47" s="9" customFormat="1" ht="15" customHeight="1">
      <c r="B18" s="191" t="s">
        <v>38</v>
      </c>
      <c r="C18" s="192"/>
      <c r="D18" s="58" t="s">
        <v>39</v>
      </c>
      <c r="E18" s="10"/>
      <c r="F18" s="110"/>
      <c r="G18" s="60"/>
      <c r="H18" s="11"/>
      <c r="I18" s="197"/>
      <c r="J18" s="11"/>
      <c r="K18" s="11"/>
      <c r="L18" s="11" t="s">
        <v>4</v>
      </c>
      <c r="M18" s="11" t="s">
        <v>4</v>
      </c>
      <c r="N18" s="60" t="s">
        <v>17</v>
      </c>
      <c r="O18" s="194"/>
      <c r="P18" s="138"/>
      <c r="Q18" s="11"/>
      <c r="R18" s="11"/>
      <c r="S18" s="11"/>
      <c r="T18" s="11"/>
      <c r="U18" s="214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60"/>
      <c r="AH18" s="12" t="s">
        <v>21</v>
      </c>
      <c r="AI18" s="13" t="s">
        <v>21</v>
      </c>
      <c r="AJ18" s="13" t="s">
        <v>21</v>
      </c>
      <c r="AK18" s="13" t="s">
        <v>22</v>
      </c>
      <c r="AL18" s="13"/>
      <c r="AM18" s="13"/>
      <c r="AN18" s="13"/>
      <c r="AO18" s="13"/>
      <c r="AP18" s="13"/>
      <c r="AQ18" s="13"/>
      <c r="AR18" s="13"/>
      <c r="AS18" s="14"/>
      <c r="AT18" s="7"/>
      <c r="AU18" s="8"/>
    </row>
    <row r="19" spans="2:47" s="9" customFormat="1" ht="15" customHeight="1">
      <c r="B19" s="191"/>
      <c r="C19" s="192"/>
      <c r="D19" s="58"/>
      <c r="E19" s="10"/>
      <c r="F19" s="110"/>
      <c r="G19" s="60"/>
      <c r="H19" s="11"/>
      <c r="I19" s="197"/>
      <c r="J19" s="11"/>
      <c r="K19" s="11"/>
      <c r="L19" s="11"/>
      <c r="M19" s="11"/>
      <c r="N19" s="60"/>
      <c r="O19" s="194"/>
      <c r="P19" s="138"/>
      <c r="Q19" s="11"/>
      <c r="R19" s="11"/>
      <c r="S19" s="11"/>
      <c r="T19" s="11"/>
      <c r="U19" s="214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60"/>
      <c r="AH19" s="12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4"/>
      <c r="AT19" s="7"/>
      <c r="AU19" s="8"/>
    </row>
    <row r="20" spans="2:47" s="9" customFormat="1" ht="15" customHeight="1">
      <c r="B20" s="191"/>
      <c r="C20" s="192"/>
      <c r="D20" s="143"/>
      <c r="E20" s="10"/>
      <c r="F20" s="110"/>
      <c r="G20" s="60"/>
      <c r="H20" s="11"/>
      <c r="I20" s="197"/>
      <c r="J20" s="11"/>
      <c r="K20" s="11"/>
      <c r="L20" s="11"/>
      <c r="M20" s="11"/>
      <c r="N20" s="60"/>
      <c r="O20" s="194"/>
      <c r="P20" s="138"/>
      <c r="Q20" s="11"/>
      <c r="R20" s="11"/>
      <c r="S20" s="11"/>
      <c r="T20" s="11"/>
      <c r="U20" s="214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60"/>
      <c r="AH20" s="12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4"/>
      <c r="AT20" s="7"/>
      <c r="AU20" s="8"/>
    </row>
    <row r="21" spans="2:47" s="9" customFormat="1" ht="15" customHeight="1">
      <c r="B21" s="191"/>
      <c r="C21" s="192"/>
      <c r="D21" s="143"/>
      <c r="E21" s="10"/>
      <c r="F21" s="110"/>
      <c r="G21" s="60"/>
      <c r="H21" s="11"/>
      <c r="I21" s="197"/>
      <c r="J21" s="11"/>
      <c r="K21" s="11"/>
      <c r="L21" s="11"/>
      <c r="M21" s="11"/>
      <c r="N21" s="60"/>
      <c r="O21" s="194"/>
      <c r="P21" s="138"/>
      <c r="Q21" s="11"/>
      <c r="R21" s="11"/>
      <c r="S21" s="11"/>
      <c r="T21" s="11"/>
      <c r="U21" s="214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60"/>
      <c r="AH21" s="12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4"/>
      <c r="AT21" s="7"/>
      <c r="AU21" s="8"/>
    </row>
    <row r="22" spans="2:47" s="9" customFormat="1" ht="15" customHeight="1">
      <c r="B22" s="191"/>
      <c r="C22" s="192"/>
      <c r="D22" s="58"/>
      <c r="E22" s="10"/>
      <c r="F22" s="110"/>
      <c r="G22" s="60"/>
      <c r="H22" s="11"/>
      <c r="I22" s="197"/>
      <c r="J22" s="11"/>
      <c r="K22" s="11"/>
      <c r="L22" s="11"/>
      <c r="M22" s="11"/>
      <c r="N22" s="60"/>
      <c r="O22" s="194"/>
      <c r="P22" s="138"/>
      <c r="Q22" s="11"/>
      <c r="R22" s="11"/>
      <c r="S22" s="11"/>
      <c r="T22" s="11"/>
      <c r="U22" s="214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60"/>
      <c r="AH22" s="12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4"/>
      <c r="AT22" s="7"/>
      <c r="AU22" s="8"/>
    </row>
    <row r="23" spans="2:47" s="9" customFormat="1" ht="15" customHeight="1">
      <c r="B23" s="191"/>
      <c r="C23" s="192"/>
      <c r="D23" s="57"/>
      <c r="E23" s="10"/>
      <c r="F23" s="109"/>
      <c r="G23" s="11"/>
      <c r="H23" s="11"/>
      <c r="I23" s="197"/>
      <c r="J23" s="11"/>
      <c r="K23" s="11"/>
      <c r="L23" s="11"/>
      <c r="M23" s="11"/>
      <c r="N23" s="60"/>
      <c r="O23" s="194"/>
      <c r="P23" s="138"/>
      <c r="Q23" s="11"/>
      <c r="R23" s="11"/>
      <c r="S23" s="11"/>
      <c r="T23" s="11"/>
      <c r="U23" s="214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60"/>
      <c r="AH23" s="12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4"/>
      <c r="AT23" s="7"/>
      <c r="AU23" s="8"/>
    </row>
    <row r="24" spans="2:47" s="9" customFormat="1" ht="15" customHeight="1">
      <c r="B24" s="191"/>
      <c r="C24" s="192"/>
      <c r="D24" s="58"/>
      <c r="E24" s="10"/>
      <c r="F24" s="109"/>
      <c r="G24" s="11"/>
      <c r="H24" s="11"/>
      <c r="I24" s="197"/>
      <c r="J24" s="11"/>
      <c r="K24" s="11"/>
      <c r="L24" s="11"/>
      <c r="M24" s="11"/>
      <c r="N24" s="60"/>
      <c r="O24" s="194"/>
      <c r="P24" s="138" t="s">
        <v>23</v>
      </c>
      <c r="Q24" s="11" t="s">
        <v>23</v>
      </c>
      <c r="R24" s="11" t="s">
        <v>23</v>
      </c>
      <c r="S24" s="11" t="s">
        <v>23</v>
      </c>
      <c r="T24" s="11"/>
      <c r="U24" s="214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60"/>
      <c r="AH24" s="12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4"/>
      <c r="AT24" s="7"/>
      <c r="AU24" s="8"/>
    </row>
    <row r="25" spans="2:47" s="9" customFormat="1" ht="15" customHeight="1">
      <c r="B25" s="191"/>
      <c r="C25" s="192"/>
      <c r="D25" s="58"/>
      <c r="E25" s="10"/>
      <c r="F25" s="109"/>
      <c r="G25" s="11"/>
      <c r="H25" s="11"/>
      <c r="I25" s="197"/>
      <c r="J25" s="11"/>
      <c r="K25" s="11"/>
      <c r="L25" s="11"/>
      <c r="M25" s="11"/>
      <c r="N25" s="60"/>
      <c r="O25" s="194"/>
      <c r="P25" s="138"/>
      <c r="Q25" s="11"/>
      <c r="R25" s="11"/>
      <c r="S25" s="11"/>
      <c r="T25" s="11"/>
      <c r="U25" s="214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60"/>
      <c r="AH25" s="12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4"/>
      <c r="AT25" s="7"/>
      <c r="AU25" s="8"/>
    </row>
    <row r="26" spans="2:47" s="9" customFormat="1" ht="15" customHeight="1">
      <c r="B26" s="191"/>
      <c r="C26" s="192"/>
      <c r="D26" s="143"/>
      <c r="E26" s="10"/>
      <c r="F26" s="109"/>
      <c r="G26" s="11"/>
      <c r="H26" s="11"/>
      <c r="I26" s="197"/>
      <c r="J26" s="11"/>
      <c r="K26" s="11"/>
      <c r="L26" s="11"/>
      <c r="M26" s="11"/>
      <c r="N26" s="60"/>
      <c r="O26" s="194"/>
      <c r="P26" s="138"/>
      <c r="Q26" s="11"/>
      <c r="R26" s="11"/>
      <c r="S26" s="11"/>
      <c r="T26" s="11"/>
      <c r="U26" s="214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60"/>
      <c r="AH26" s="12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4"/>
      <c r="AT26" s="7"/>
      <c r="AU26" s="8"/>
    </row>
    <row r="27" spans="2:47" s="9" customFormat="1" ht="15" customHeight="1">
      <c r="B27" s="191"/>
      <c r="C27" s="192"/>
      <c r="D27" s="143"/>
      <c r="E27" s="10"/>
      <c r="F27" s="109"/>
      <c r="G27" s="11"/>
      <c r="H27" s="11"/>
      <c r="I27" s="197"/>
      <c r="J27" s="11"/>
      <c r="K27" s="11"/>
      <c r="L27" s="11"/>
      <c r="M27" s="11"/>
      <c r="N27" s="60"/>
      <c r="O27" s="194"/>
      <c r="P27" s="138"/>
      <c r="Q27" s="11"/>
      <c r="R27" s="11"/>
      <c r="S27" s="11"/>
      <c r="T27" s="11"/>
      <c r="U27" s="214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60"/>
      <c r="AH27" s="12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4"/>
      <c r="AT27" s="174"/>
      <c r="AU27" s="175"/>
    </row>
    <row r="28" spans="2:47" s="9" customFormat="1" ht="15" customHeight="1">
      <c r="B28" s="191"/>
      <c r="C28" s="192"/>
      <c r="D28" s="143"/>
      <c r="E28" s="10"/>
      <c r="F28" s="109"/>
      <c r="G28" s="11"/>
      <c r="H28" s="11"/>
      <c r="I28" s="197"/>
      <c r="J28" s="11"/>
      <c r="K28" s="11"/>
      <c r="L28" s="11"/>
      <c r="M28" s="11"/>
      <c r="N28" s="60"/>
      <c r="O28" s="194"/>
      <c r="P28" s="138"/>
      <c r="Q28" s="11"/>
      <c r="R28" s="11"/>
      <c r="S28" s="11"/>
      <c r="T28" s="11"/>
      <c r="U28" s="214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60"/>
      <c r="AH28" s="12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4"/>
      <c r="AT28" s="7"/>
      <c r="AU28" s="8"/>
    </row>
    <row r="29" spans="2:47" s="9" customFormat="1" ht="15" customHeight="1">
      <c r="B29" s="191"/>
      <c r="C29" s="192"/>
      <c r="D29" s="57"/>
      <c r="E29" s="10"/>
      <c r="F29" s="110"/>
      <c r="G29" s="11"/>
      <c r="H29" s="11"/>
      <c r="I29" s="197"/>
      <c r="J29" s="11"/>
      <c r="K29" s="11"/>
      <c r="L29" s="11"/>
      <c r="M29" s="11"/>
      <c r="N29" s="60"/>
      <c r="O29" s="194"/>
      <c r="P29" s="138"/>
      <c r="Q29" s="11"/>
      <c r="R29" s="11"/>
      <c r="S29" s="11"/>
      <c r="T29" s="11"/>
      <c r="U29" s="214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60"/>
      <c r="AH29" s="12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4"/>
      <c r="AT29" s="7"/>
      <c r="AU29" s="8"/>
    </row>
    <row r="30" spans="2:47" s="9" customFormat="1" ht="15" customHeight="1">
      <c r="B30" s="191"/>
      <c r="C30" s="192"/>
      <c r="D30" s="57"/>
      <c r="E30" s="10"/>
      <c r="F30" s="110"/>
      <c r="G30" s="11"/>
      <c r="H30" s="11"/>
      <c r="I30" s="197"/>
      <c r="J30" s="11"/>
      <c r="K30" s="11"/>
      <c r="L30" s="11"/>
      <c r="M30" s="11"/>
      <c r="N30" s="60"/>
      <c r="O30" s="194"/>
      <c r="P30" s="138"/>
      <c r="Q30" s="11"/>
      <c r="R30" s="11"/>
      <c r="S30" s="11"/>
      <c r="T30" s="11"/>
      <c r="U30" s="214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60"/>
      <c r="AH30" s="12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4"/>
      <c r="AT30" s="7"/>
      <c r="AU30" s="8"/>
    </row>
    <row r="31" spans="2:47" s="9" customFormat="1" ht="15" customHeight="1">
      <c r="B31" s="191"/>
      <c r="C31" s="192"/>
      <c r="D31" s="58"/>
      <c r="E31" s="10"/>
      <c r="F31" s="110"/>
      <c r="G31" s="11"/>
      <c r="H31" s="11"/>
      <c r="I31" s="197"/>
      <c r="J31" s="11"/>
      <c r="K31" s="11"/>
      <c r="L31" s="11"/>
      <c r="M31" s="11"/>
      <c r="N31" s="60"/>
      <c r="O31" s="194"/>
      <c r="P31" s="138"/>
      <c r="Q31" s="11"/>
      <c r="R31" s="11"/>
      <c r="S31" s="11"/>
      <c r="T31" s="11"/>
      <c r="U31" s="214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60"/>
      <c r="AH31" s="12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4"/>
      <c r="AT31" s="7"/>
      <c r="AU31" s="8"/>
    </row>
    <row r="32" spans="2:47" s="9" customFormat="1" ht="15" customHeight="1">
      <c r="B32" s="191"/>
      <c r="C32" s="192"/>
      <c r="D32" s="58"/>
      <c r="E32" s="10"/>
      <c r="F32" s="110"/>
      <c r="G32" s="11"/>
      <c r="H32" s="11"/>
      <c r="I32" s="197"/>
      <c r="J32" s="11"/>
      <c r="K32" s="11"/>
      <c r="L32" s="11"/>
      <c r="M32" s="11"/>
      <c r="N32" s="60"/>
      <c r="O32" s="194"/>
      <c r="P32" s="138"/>
      <c r="Q32" s="11"/>
      <c r="R32" s="11"/>
      <c r="S32" s="11"/>
      <c r="T32" s="11"/>
      <c r="U32" s="214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60"/>
      <c r="AH32" s="12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4"/>
      <c r="AT32" s="7"/>
      <c r="AU32" s="8"/>
    </row>
    <row r="33" spans="2:76" ht="0" hidden="1" customHeight="1">
      <c r="B33" s="191"/>
      <c r="C33" s="192"/>
      <c r="D33" s="88"/>
      <c r="E33" s="114"/>
      <c r="G33" s="112"/>
      <c r="I33" s="197"/>
      <c r="O33" s="194"/>
      <c r="P33" s="135"/>
      <c r="U33" s="214"/>
    </row>
    <row r="34" spans="2:76" s="9" customFormat="1" ht="15" customHeight="1">
      <c r="B34" s="191"/>
      <c r="C34" s="192"/>
      <c r="D34" s="57"/>
      <c r="E34" s="10"/>
      <c r="F34" s="110"/>
      <c r="G34" s="11"/>
      <c r="H34" s="11"/>
      <c r="I34" s="197"/>
      <c r="J34" s="11"/>
      <c r="K34" s="11"/>
      <c r="L34" s="11"/>
      <c r="M34" s="11"/>
      <c r="N34" s="60"/>
      <c r="O34" s="194"/>
      <c r="P34" s="138"/>
      <c r="Q34" s="11"/>
      <c r="R34" s="11"/>
      <c r="S34" s="11"/>
      <c r="T34" s="11"/>
      <c r="U34" s="214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60"/>
      <c r="AH34" s="12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4"/>
      <c r="AT34" s="7"/>
      <c r="AU34" s="8"/>
    </row>
    <row r="35" spans="2:76" s="9" customFormat="1" ht="15" customHeight="1">
      <c r="B35" s="191"/>
      <c r="C35" s="192"/>
      <c r="D35" s="57"/>
      <c r="E35" s="10"/>
      <c r="F35" s="110"/>
      <c r="G35" s="11"/>
      <c r="H35" s="11"/>
      <c r="I35" s="197"/>
      <c r="J35" s="11"/>
      <c r="K35" s="11"/>
      <c r="L35" s="11"/>
      <c r="M35" s="11"/>
      <c r="N35" s="60"/>
      <c r="O35" s="194"/>
      <c r="P35" s="138"/>
      <c r="Q35" s="11"/>
      <c r="R35" s="11"/>
      <c r="S35" s="11"/>
      <c r="T35" s="11"/>
      <c r="U35" s="214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60"/>
      <c r="AH35" s="12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4"/>
      <c r="AT35" s="7"/>
      <c r="AU35" s="8"/>
    </row>
    <row r="36" spans="2:76" ht="0" hidden="1" customHeight="1">
      <c r="B36" s="191"/>
      <c r="C36" s="192"/>
      <c r="E36" s="114"/>
      <c r="G36" s="112"/>
      <c r="I36" s="197"/>
      <c r="O36" s="194"/>
      <c r="P36" s="135"/>
      <c r="U36" s="214"/>
    </row>
    <row r="37" spans="2:76" s="9" customFormat="1" ht="15" customHeight="1">
      <c r="B37" s="191"/>
      <c r="C37" s="192"/>
      <c r="D37" s="57"/>
      <c r="E37" s="10"/>
      <c r="F37" s="110"/>
      <c r="G37" s="11"/>
      <c r="H37" s="11"/>
      <c r="I37" s="197"/>
      <c r="J37" s="11"/>
      <c r="K37" s="11"/>
      <c r="L37" s="11"/>
      <c r="M37" s="11"/>
      <c r="N37" s="60"/>
      <c r="O37" s="194"/>
      <c r="P37" s="138"/>
      <c r="Q37" s="11"/>
      <c r="R37" s="11"/>
      <c r="S37" s="11"/>
      <c r="T37" s="11"/>
      <c r="U37" s="214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60"/>
      <c r="AH37" s="12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4"/>
      <c r="AT37" s="7"/>
      <c r="AU37" s="8"/>
    </row>
    <row r="38" spans="2:76" s="9" customFormat="1" ht="15" customHeight="1">
      <c r="B38" s="191"/>
      <c r="C38" s="212"/>
      <c r="D38" s="15"/>
      <c r="E38" s="10"/>
      <c r="F38" s="110"/>
      <c r="G38" s="11"/>
      <c r="H38" s="11"/>
      <c r="I38" s="197"/>
      <c r="J38" s="11"/>
      <c r="K38" s="11"/>
      <c r="L38" s="11"/>
      <c r="M38" s="11"/>
      <c r="N38" s="60"/>
      <c r="O38" s="194"/>
      <c r="P38" s="138"/>
      <c r="Q38" s="11"/>
      <c r="R38" s="11"/>
      <c r="S38" s="11"/>
      <c r="T38" s="11"/>
      <c r="U38" s="214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60"/>
      <c r="AH38" s="12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4"/>
      <c r="AT38" s="7"/>
      <c r="AU38" s="8"/>
    </row>
    <row r="39" spans="2:76" s="9" customFormat="1" ht="15" customHeight="1">
      <c r="B39" s="191"/>
      <c r="C39" s="212"/>
      <c r="D39" s="15"/>
      <c r="E39" s="10"/>
      <c r="F39" s="110"/>
      <c r="G39" s="11"/>
      <c r="H39" s="11"/>
      <c r="I39" s="197"/>
      <c r="J39" s="11"/>
      <c r="K39" s="11"/>
      <c r="L39" s="11"/>
      <c r="M39" s="11"/>
      <c r="N39" s="60"/>
      <c r="O39" s="194"/>
      <c r="P39" s="138"/>
      <c r="Q39" s="11"/>
      <c r="R39" s="11"/>
      <c r="S39" s="11"/>
      <c r="T39" s="11"/>
      <c r="U39" s="214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60"/>
      <c r="AH39" s="12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4"/>
      <c r="AT39" s="7"/>
      <c r="AU39" s="8"/>
    </row>
    <row r="40" spans="2:76" s="9" customFormat="1" ht="15" customHeight="1">
      <c r="B40" s="191"/>
      <c r="C40" s="212"/>
      <c r="D40" s="22"/>
      <c r="E40" s="10"/>
      <c r="F40" s="110"/>
      <c r="G40" s="11"/>
      <c r="H40" s="11"/>
      <c r="I40" s="197"/>
      <c r="J40" s="11"/>
      <c r="K40" s="11"/>
      <c r="L40" s="11"/>
      <c r="M40" s="11"/>
      <c r="N40" s="60"/>
      <c r="O40" s="194"/>
      <c r="P40" s="138"/>
      <c r="Q40" s="11"/>
      <c r="R40" s="11"/>
      <c r="S40" s="11"/>
      <c r="T40" s="11"/>
      <c r="U40" s="214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60"/>
      <c r="AH40" s="12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4"/>
      <c r="AT40" s="7"/>
      <c r="AU40" s="8"/>
    </row>
    <row r="41" spans="2:76" s="9" customFormat="1" ht="15" customHeight="1">
      <c r="B41" s="191"/>
      <c r="C41" s="212"/>
      <c r="D41" s="22"/>
      <c r="E41" s="10"/>
      <c r="F41" s="110"/>
      <c r="G41" s="11"/>
      <c r="H41" s="11"/>
      <c r="I41" s="197"/>
      <c r="J41" s="11"/>
      <c r="K41" s="11"/>
      <c r="L41" s="11"/>
      <c r="M41" s="11"/>
      <c r="N41" s="60"/>
      <c r="O41" s="194"/>
      <c r="P41" s="138"/>
      <c r="Q41" s="11"/>
      <c r="R41" s="11"/>
      <c r="S41" s="11"/>
      <c r="T41" s="11"/>
      <c r="U41" s="214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60"/>
      <c r="AH41" s="12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4"/>
      <c r="AT41" s="7"/>
      <c r="AU41" s="8"/>
    </row>
    <row r="42" spans="2:76" s="9" customFormat="1" ht="15" customHeight="1">
      <c r="B42" s="191"/>
      <c r="C42" s="212"/>
      <c r="D42" s="22"/>
      <c r="E42" s="10"/>
      <c r="F42" s="110"/>
      <c r="G42" s="11"/>
      <c r="H42" s="11"/>
      <c r="I42" s="197"/>
      <c r="J42" s="11"/>
      <c r="K42" s="11"/>
      <c r="L42" s="11"/>
      <c r="M42" s="11"/>
      <c r="N42" s="60"/>
      <c r="O42" s="194"/>
      <c r="P42" s="138"/>
      <c r="Q42" s="11"/>
      <c r="R42" s="11"/>
      <c r="S42" s="11"/>
      <c r="T42" s="11"/>
      <c r="U42" s="214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60"/>
      <c r="AH42" s="12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7"/>
      <c r="AU42" s="8"/>
    </row>
    <row r="43" spans="2:76" s="9" customFormat="1" ht="15" customHeight="1">
      <c r="B43" s="191"/>
      <c r="C43" s="192"/>
      <c r="D43" s="22"/>
      <c r="E43" s="10"/>
      <c r="F43" s="110"/>
      <c r="G43" s="11"/>
      <c r="H43" s="11"/>
      <c r="I43" s="197"/>
      <c r="J43" s="11"/>
      <c r="K43" s="11"/>
      <c r="L43" s="11"/>
      <c r="M43" s="11"/>
      <c r="N43" s="60"/>
      <c r="O43" s="194"/>
      <c r="P43" s="138"/>
      <c r="Q43" s="11"/>
      <c r="R43" s="11"/>
      <c r="S43" s="11"/>
      <c r="T43" s="11"/>
      <c r="U43" s="214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60"/>
      <c r="AH43" s="19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1"/>
      <c r="AT43" s="7"/>
      <c r="AU43" s="8"/>
      <c r="AV43" s="23"/>
      <c r="AX43" s="23"/>
      <c r="AY43" s="23"/>
    </row>
    <row r="44" spans="2:76" s="9" customFormat="1" ht="15" customHeight="1">
      <c r="B44" s="191"/>
      <c r="C44" s="192"/>
      <c r="D44" s="22"/>
      <c r="E44" s="10"/>
      <c r="F44" s="110"/>
      <c r="G44" s="11"/>
      <c r="H44" s="11"/>
      <c r="I44" s="197"/>
      <c r="J44" s="11"/>
      <c r="K44" s="11"/>
      <c r="L44" s="11"/>
      <c r="M44" s="11"/>
      <c r="N44" s="60"/>
      <c r="O44" s="194"/>
      <c r="P44" s="138"/>
      <c r="Q44" s="11"/>
      <c r="R44" s="11"/>
      <c r="S44" s="11"/>
      <c r="T44" s="11"/>
      <c r="U44" s="214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60"/>
      <c r="AH44" s="19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1"/>
      <c r="AT44" s="7"/>
      <c r="AU44" s="8"/>
      <c r="AV44" s="23"/>
      <c r="AX44" s="23"/>
      <c r="AY44" s="23"/>
    </row>
    <row r="45" spans="2:76" s="9" customFormat="1" ht="15" customHeight="1">
      <c r="B45" s="191"/>
      <c r="C45" s="192"/>
      <c r="D45" s="24"/>
      <c r="E45" s="25"/>
      <c r="F45" s="108"/>
      <c r="G45" s="26"/>
      <c r="H45" s="26"/>
      <c r="I45" s="197"/>
      <c r="J45" s="26"/>
      <c r="K45" s="26"/>
      <c r="L45" s="26"/>
      <c r="M45" s="26"/>
      <c r="N45" s="73"/>
      <c r="O45" s="194"/>
      <c r="P45" s="139"/>
      <c r="Q45" s="26"/>
      <c r="R45" s="26"/>
      <c r="S45" s="26"/>
      <c r="T45" s="26"/>
      <c r="U45" s="214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73"/>
      <c r="AH45" s="19"/>
      <c r="AI45" s="20"/>
      <c r="AJ45" s="20"/>
      <c r="AK45" s="20"/>
      <c r="AL45" s="20"/>
      <c r="AM45" s="20"/>
      <c r="AN45" s="11"/>
      <c r="AO45" s="11"/>
      <c r="AP45" s="11"/>
      <c r="AQ45" s="11"/>
      <c r="AR45" s="11"/>
      <c r="AS45" s="21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33"/>
      <c r="BE45" s="33"/>
      <c r="BF45" s="33"/>
      <c r="BG45" s="33"/>
      <c r="BH45" s="33"/>
      <c r="BI45" s="33"/>
      <c r="BJ45" s="33"/>
      <c r="BK45" s="33"/>
      <c r="BL45" s="35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</row>
    <row r="46" spans="2:76" s="9" customFormat="1" ht="15" customHeight="1">
      <c r="B46" s="191"/>
      <c r="C46" s="192"/>
      <c r="D46" s="22"/>
      <c r="E46" s="25"/>
      <c r="F46" s="108"/>
      <c r="G46" s="26"/>
      <c r="H46" s="26"/>
      <c r="I46" s="197"/>
      <c r="J46" s="26"/>
      <c r="K46" s="26"/>
      <c r="L46" s="26"/>
      <c r="M46" s="26"/>
      <c r="N46" s="73"/>
      <c r="O46" s="194"/>
      <c r="P46" s="139"/>
      <c r="Q46" s="26"/>
      <c r="R46" s="26"/>
      <c r="S46" s="26"/>
      <c r="T46" s="26"/>
      <c r="U46" s="214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73"/>
      <c r="AH46" s="19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1"/>
      <c r="AT46" s="7"/>
      <c r="AU46" s="8"/>
      <c r="AV46" s="23"/>
      <c r="AX46" s="23"/>
      <c r="AY46" s="23"/>
    </row>
    <row r="47" spans="2:76" s="9" customFormat="1" ht="15" customHeight="1">
      <c r="B47" s="191"/>
      <c r="C47" s="192"/>
      <c r="D47" s="22"/>
      <c r="E47" s="25"/>
      <c r="F47" s="108"/>
      <c r="G47" s="26"/>
      <c r="H47" s="26"/>
      <c r="I47" s="197"/>
      <c r="J47" s="26"/>
      <c r="K47" s="26"/>
      <c r="L47" s="26"/>
      <c r="M47" s="26"/>
      <c r="N47" s="73"/>
      <c r="O47" s="194"/>
      <c r="P47" s="139"/>
      <c r="Q47" s="26"/>
      <c r="R47" s="26"/>
      <c r="S47" s="26"/>
      <c r="T47" s="26"/>
      <c r="U47" s="214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73"/>
      <c r="AH47" s="19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1"/>
      <c r="AT47" s="7"/>
      <c r="AU47" s="8"/>
      <c r="AV47" s="23"/>
      <c r="AX47" s="23"/>
      <c r="AY47" s="23"/>
    </row>
    <row r="48" spans="2:76" s="9" customFormat="1" ht="15" customHeight="1">
      <c r="B48" s="191"/>
      <c r="C48" s="192"/>
      <c r="D48" s="22"/>
      <c r="E48" s="25"/>
      <c r="F48" s="108"/>
      <c r="G48" s="26"/>
      <c r="H48" s="26"/>
      <c r="I48" s="197"/>
      <c r="J48" s="26"/>
      <c r="K48" s="26"/>
      <c r="L48" s="26"/>
      <c r="M48" s="26"/>
      <c r="N48" s="73"/>
      <c r="O48" s="194"/>
      <c r="P48" s="139"/>
      <c r="Q48" s="26"/>
      <c r="R48" s="26"/>
      <c r="S48" s="26"/>
      <c r="T48" s="26"/>
      <c r="U48" s="214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73"/>
      <c r="AH48" s="19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1"/>
      <c r="AT48" s="7"/>
      <c r="AU48" s="8"/>
      <c r="AV48" s="23"/>
      <c r="AX48" s="23"/>
      <c r="AY48" s="23"/>
    </row>
    <row r="49" spans="2:61" s="9" customFormat="1" ht="15" customHeight="1">
      <c r="B49" s="191"/>
      <c r="C49" s="192"/>
      <c r="D49" s="22"/>
      <c r="E49" s="25"/>
      <c r="F49" s="108"/>
      <c r="G49" s="26"/>
      <c r="H49" s="26"/>
      <c r="I49" s="197"/>
      <c r="J49" s="26"/>
      <c r="K49" s="26"/>
      <c r="L49" s="26"/>
      <c r="M49" s="26"/>
      <c r="N49" s="73"/>
      <c r="O49" s="194"/>
      <c r="P49" s="139"/>
      <c r="Q49" s="26"/>
      <c r="R49" s="26"/>
      <c r="S49" s="26"/>
      <c r="T49" s="26"/>
      <c r="U49" s="214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73"/>
      <c r="AH49" s="12"/>
      <c r="AI49" s="13"/>
      <c r="AJ49" s="13"/>
      <c r="AK49" s="13"/>
      <c r="AL49" s="13"/>
      <c r="AM49" s="13"/>
      <c r="AN49" s="20"/>
      <c r="AO49" s="20"/>
      <c r="AP49" s="20"/>
      <c r="AQ49" s="20"/>
      <c r="AR49" s="20"/>
      <c r="AS49" s="21"/>
      <c r="AT49" s="7"/>
      <c r="AU49" s="8"/>
      <c r="AV49" s="23"/>
      <c r="AX49" s="23"/>
      <c r="AY49" s="23"/>
    </row>
    <row r="50" spans="2:61" s="9" customFormat="1" ht="15" customHeight="1">
      <c r="B50" s="191"/>
      <c r="C50" s="192"/>
      <c r="D50" s="107" t="s">
        <v>40</v>
      </c>
      <c r="E50" s="10" t="s">
        <v>23</v>
      </c>
      <c r="F50" s="110"/>
      <c r="G50" s="11"/>
      <c r="H50" s="26"/>
      <c r="I50" s="197"/>
      <c r="J50" s="26"/>
      <c r="K50" s="26"/>
      <c r="L50" s="26"/>
      <c r="M50" s="26"/>
      <c r="N50" s="73"/>
      <c r="O50" s="194"/>
      <c r="P50" s="139"/>
      <c r="Q50" s="26"/>
      <c r="R50" s="26"/>
      <c r="S50" s="26"/>
      <c r="T50" s="26"/>
      <c r="U50" s="214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73"/>
      <c r="AH50" s="12"/>
      <c r="AI50" s="13"/>
      <c r="AJ50" s="13"/>
      <c r="AK50" s="13"/>
      <c r="AL50" s="13"/>
      <c r="AM50" s="13"/>
      <c r="AN50" s="20"/>
      <c r="AO50" s="20"/>
      <c r="AP50" s="20"/>
      <c r="AQ50" s="20"/>
      <c r="AR50" s="20"/>
      <c r="AS50" s="21"/>
      <c r="AT50" s="7"/>
      <c r="AU50" s="8"/>
      <c r="AV50" s="23"/>
      <c r="AX50" s="23"/>
      <c r="AY50" s="23"/>
    </row>
    <row r="51" spans="2:61" s="9" customFormat="1" ht="15" customHeight="1">
      <c r="B51" s="191"/>
      <c r="C51" s="192"/>
      <c r="D51" s="107" t="s">
        <v>41</v>
      </c>
      <c r="E51" s="11"/>
      <c r="F51" s="110"/>
      <c r="G51" s="11"/>
      <c r="H51" s="11"/>
      <c r="I51" s="197"/>
      <c r="J51" s="11"/>
      <c r="K51" s="11"/>
      <c r="L51" s="11"/>
      <c r="M51" s="11"/>
      <c r="N51" s="60"/>
      <c r="O51" s="194"/>
      <c r="P51" s="139"/>
      <c r="Q51" s="26"/>
      <c r="R51" s="26"/>
      <c r="S51" s="26"/>
      <c r="T51" s="26"/>
      <c r="U51" s="214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73"/>
      <c r="AH51" s="12"/>
      <c r="AI51" s="13"/>
      <c r="AJ51" s="13"/>
      <c r="AK51" s="13"/>
      <c r="AL51" s="13"/>
      <c r="AM51" s="13"/>
      <c r="AN51" s="20"/>
      <c r="AO51" s="20"/>
      <c r="AP51" s="20"/>
      <c r="AQ51" s="20"/>
      <c r="AR51" s="20"/>
      <c r="AS51" s="21"/>
      <c r="AT51" s="7"/>
      <c r="AU51" s="8"/>
      <c r="AV51" s="23"/>
      <c r="AX51" s="23"/>
      <c r="AY51" s="23"/>
    </row>
    <row r="52" spans="2:61" s="9" customFormat="1" ht="15" customHeight="1">
      <c r="B52" s="191"/>
      <c r="C52" s="192"/>
      <c r="D52" s="107" t="s">
        <v>42</v>
      </c>
      <c r="E52" s="25"/>
      <c r="F52" s="108"/>
      <c r="G52" s="26"/>
      <c r="H52" s="26"/>
      <c r="I52" s="197"/>
      <c r="J52" s="26"/>
      <c r="K52" s="26"/>
      <c r="L52" s="26"/>
      <c r="M52" s="26"/>
      <c r="N52" s="73"/>
      <c r="O52" s="194"/>
      <c r="P52" s="138"/>
      <c r="Q52" s="11"/>
      <c r="R52" s="11"/>
      <c r="S52" s="11"/>
      <c r="T52" s="26"/>
      <c r="U52" s="214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73"/>
      <c r="AH52" s="12"/>
      <c r="AI52" s="13"/>
      <c r="AJ52" s="13"/>
      <c r="AK52" s="13"/>
      <c r="AL52" s="13"/>
      <c r="AM52" s="13"/>
      <c r="AN52" s="20"/>
      <c r="AO52" s="20"/>
      <c r="AP52" s="20"/>
      <c r="AQ52" s="20"/>
      <c r="AR52" s="20"/>
      <c r="AS52" s="21"/>
      <c r="AT52" s="7"/>
      <c r="AU52" s="8"/>
      <c r="AV52" s="23"/>
      <c r="AX52" s="23"/>
      <c r="AY52" s="23"/>
    </row>
    <row r="53" spans="2:61" s="9" customFormat="1" ht="15" customHeight="1">
      <c r="B53" s="191"/>
      <c r="C53" s="192"/>
      <c r="D53" s="107" t="s">
        <v>43</v>
      </c>
      <c r="E53" s="25"/>
      <c r="F53" s="108"/>
      <c r="G53" s="26"/>
      <c r="H53" s="26"/>
      <c r="I53" s="197"/>
      <c r="J53" s="26"/>
      <c r="K53" s="26"/>
      <c r="L53" s="26"/>
      <c r="M53" s="26"/>
      <c r="N53" s="73"/>
      <c r="O53" s="194"/>
      <c r="P53" s="138"/>
      <c r="Q53" s="11"/>
      <c r="R53" s="11"/>
      <c r="S53" s="11"/>
      <c r="T53" s="26"/>
      <c r="U53" s="214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73"/>
      <c r="AH53" s="12"/>
      <c r="AI53" s="13"/>
      <c r="AJ53" s="13"/>
      <c r="AK53" s="13"/>
      <c r="AL53" s="13"/>
      <c r="AM53" s="13"/>
      <c r="AN53" s="20"/>
      <c r="AO53" s="20"/>
      <c r="AP53" s="20"/>
      <c r="AQ53" s="20"/>
      <c r="AR53" s="20"/>
      <c r="AS53" s="21"/>
      <c r="AT53" s="7"/>
      <c r="AU53" s="8"/>
      <c r="AV53" s="23"/>
      <c r="AX53" s="23"/>
      <c r="AY53" s="23"/>
    </row>
    <row r="54" spans="2:61" s="9" customFormat="1" ht="15" customHeight="1">
      <c r="B54" s="191"/>
      <c r="C54" s="192"/>
      <c r="D54" s="107" t="s">
        <v>44</v>
      </c>
      <c r="E54" s="25"/>
      <c r="F54" s="108"/>
      <c r="G54" s="26"/>
      <c r="H54" s="26"/>
      <c r="I54" s="197"/>
      <c r="J54" s="26"/>
      <c r="K54" s="26"/>
      <c r="L54" s="26"/>
      <c r="M54" s="26"/>
      <c r="N54" s="73"/>
      <c r="O54" s="194"/>
      <c r="P54" s="139"/>
      <c r="Q54" s="26"/>
      <c r="R54" s="11"/>
      <c r="S54" s="11"/>
      <c r="T54" s="11"/>
      <c r="U54" s="214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73"/>
      <c r="AH54" s="12"/>
      <c r="AI54" s="13"/>
      <c r="AJ54" s="13"/>
      <c r="AK54" s="13"/>
      <c r="AL54" s="13"/>
      <c r="AM54" s="13"/>
      <c r="AN54" s="20"/>
      <c r="AO54" s="20"/>
      <c r="AP54" s="20"/>
      <c r="AQ54" s="20"/>
      <c r="AR54" s="20"/>
      <c r="AS54" s="21"/>
      <c r="AT54" s="7"/>
      <c r="AU54" s="8"/>
      <c r="AV54" s="23"/>
      <c r="AX54" s="23"/>
      <c r="AY54" s="23"/>
    </row>
    <row r="55" spans="2:61" s="9" customFormat="1" ht="15" customHeight="1">
      <c r="B55" s="191"/>
      <c r="C55" s="192"/>
      <c r="D55" s="107" t="s">
        <v>45</v>
      </c>
      <c r="E55" s="25"/>
      <c r="F55" s="108"/>
      <c r="G55" s="26"/>
      <c r="H55" s="26"/>
      <c r="I55" s="197"/>
      <c r="J55" s="26"/>
      <c r="K55" s="26"/>
      <c r="L55" s="26"/>
      <c r="M55" s="26"/>
      <c r="N55" s="73"/>
      <c r="O55" s="194"/>
      <c r="P55" s="139"/>
      <c r="Q55" s="26"/>
      <c r="R55" s="11"/>
      <c r="S55" s="11"/>
      <c r="T55" s="11"/>
      <c r="U55" s="214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73"/>
      <c r="AH55" s="12"/>
      <c r="AI55" s="13"/>
      <c r="AJ55" s="13"/>
      <c r="AK55" s="13"/>
      <c r="AL55" s="13"/>
      <c r="AM55" s="13"/>
      <c r="AN55" s="20"/>
      <c r="AO55" s="20"/>
      <c r="AP55" s="20"/>
      <c r="AQ55" s="20"/>
      <c r="AR55" s="20"/>
      <c r="AS55" s="21"/>
      <c r="AT55" s="7"/>
      <c r="AU55" s="8"/>
      <c r="AV55" s="23"/>
      <c r="AX55" s="23"/>
      <c r="AY55" s="23"/>
    </row>
    <row r="56" spans="2:61" s="9" customFormat="1" ht="15" customHeight="1">
      <c r="B56" s="191"/>
      <c r="C56" s="192"/>
      <c r="D56" s="121"/>
      <c r="E56" s="115"/>
      <c r="F56" s="108"/>
      <c r="G56" s="113"/>
      <c r="H56" s="26"/>
      <c r="I56" s="198"/>
      <c r="J56" s="26"/>
      <c r="K56" s="26"/>
      <c r="L56" s="26"/>
      <c r="M56" s="26"/>
      <c r="N56" s="73"/>
      <c r="O56" s="195"/>
      <c r="P56" s="139"/>
      <c r="Q56" s="26"/>
      <c r="R56" s="26"/>
      <c r="S56" s="26"/>
      <c r="T56" s="26"/>
      <c r="U56" s="215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73"/>
      <c r="AH56" s="36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9"/>
      <c r="AT56" s="7"/>
      <c r="AU56" s="8"/>
      <c r="AV56" s="23"/>
      <c r="AX56" s="23"/>
      <c r="AY56" s="23"/>
    </row>
    <row r="57" spans="2:61" s="9" customFormat="1" ht="15" customHeight="1">
      <c r="B57" s="177"/>
      <c r="C57" s="177"/>
      <c r="D57" s="177"/>
      <c r="E57" s="176" t="s">
        <v>46</v>
      </c>
      <c r="F57" s="177"/>
      <c r="G57" s="177"/>
      <c r="H57" s="177"/>
      <c r="I57" s="177"/>
      <c r="J57" s="177"/>
      <c r="K57" s="177"/>
      <c r="L57" s="177"/>
      <c r="M57" s="177"/>
      <c r="N57" s="177"/>
      <c r="O57" s="178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9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1"/>
      <c r="AT57" s="7"/>
      <c r="AU57" s="8"/>
      <c r="AV57" s="23"/>
      <c r="AX57" s="23"/>
      <c r="AY57" s="23"/>
    </row>
    <row r="58" spans="2:61" s="9" customFormat="1" ht="18" customHeight="1">
      <c r="B58" s="182" t="s">
        <v>47</v>
      </c>
      <c r="C58" s="183"/>
      <c r="D58" s="184"/>
      <c r="E58" s="72"/>
      <c r="F58" s="111"/>
      <c r="G58" s="111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1"/>
      <c r="AE58" s="61"/>
      <c r="AF58" s="61"/>
      <c r="AG58" s="61"/>
      <c r="AH58" s="28"/>
      <c r="AI58" s="29"/>
      <c r="AJ58" s="30"/>
      <c r="AK58" s="30"/>
      <c r="AL58" s="30"/>
      <c r="AM58" s="30"/>
      <c r="AN58" s="29"/>
      <c r="AO58" s="29"/>
      <c r="AP58" s="29"/>
      <c r="AQ58" s="29"/>
      <c r="AR58" s="29"/>
      <c r="AS58" s="31"/>
      <c r="AT58" s="7"/>
      <c r="AU58" s="8"/>
      <c r="AV58" s="27"/>
      <c r="AW58" s="27"/>
    </row>
    <row r="59" spans="2:61" s="32" customFormat="1" ht="18" customHeight="1">
      <c r="B59" s="185" t="s">
        <v>48</v>
      </c>
      <c r="C59" s="186"/>
      <c r="D59" s="187"/>
      <c r="E59" s="10"/>
      <c r="F59" s="109"/>
      <c r="G59" s="109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35"/>
      <c r="AE59" s="35"/>
      <c r="AF59" s="35"/>
      <c r="AG59" s="35"/>
      <c r="AH59" s="12"/>
      <c r="AI59" s="13"/>
      <c r="AJ59" s="35"/>
      <c r="AK59" s="35"/>
      <c r="AL59" s="35"/>
      <c r="AM59" s="35"/>
      <c r="AN59" s="13"/>
      <c r="AO59" s="13"/>
      <c r="AP59" s="13"/>
      <c r="AQ59" s="13"/>
      <c r="AR59" s="13"/>
      <c r="AS59" s="14"/>
      <c r="AU59" s="33"/>
      <c r="AV59" s="34"/>
      <c r="AW59" s="34"/>
    </row>
    <row r="60" spans="2:61" s="32" customFormat="1" ht="18" customHeight="1" thickBot="1">
      <c r="B60" s="188" t="s">
        <v>49</v>
      </c>
      <c r="C60" s="189"/>
      <c r="D60" s="190"/>
      <c r="E60" s="10"/>
      <c r="F60" s="109"/>
      <c r="G60" s="109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38"/>
      <c r="AE60" s="38"/>
      <c r="AF60" s="38"/>
      <c r="AG60" s="38"/>
      <c r="AH60" s="36"/>
      <c r="AI60" s="37"/>
      <c r="AJ60" s="38"/>
      <c r="AK60" s="38"/>
      <c r="AL60" s="38"/>
      <c r="AM60" s="38"/>
      <c r="AN60" s="37"/>
      <c r="AO60" s="37"/>
      <c r="AP60" s="37"/>
      <c r="AQ60" s="37"/>
      <c r="AR60" s="37"/>
      <c r="AS60" s="39"/>
      <c r="AU60" s="33"/>
      <c r="AV60" s="34"/>
      <c r="AW60" s="34"/>
    </row>
    <row r="61" spans="2:61" s="32" customFormat="1" ht="18" customHeight="1" thickBot="1">
      <c r="B61" s="75"/>
      <c r="C61" s="75"/>
      <c r="D61" s="76"/>
      <c r="E61" s="176" t="s">
        <v>50</v>
      </c>
      <c r="F61" s="177"/>
      <c r="G61" s="177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0"/>
      <c r="AB61" s="180"/>
      <c r="AC61" s="180"/>
      <c r="AD61" s="180"/>
      <c r="AE61" s="180"/>
      <c r="AF61" s="180"/>
      <c r="AG61" s="181"/>
      <c r="AH61" s="176" t="s">
        <v>51</v>
      </c>
      <c r="AI61" s="180"/>
      <c r="AJ61" s="180"/>
      <c r="AK61" s="180"/>
      <c r="AL61" s="180"/>
      <c r="AM61" s="180"/>
      <c r="AN61" s="180"/>
      <c r="AO61" s="180"/>
      <c r="AP61" s="75"/>
      <c r="AQ61" s="75"/>
      <c r="AR61" s="75"/>
      <c r="AS61" s="76"/>
      <c r="AU61" s="33"/>
      <c r="AV61" s="34"/>
      <c r="AW61" s="34"/>
    </row>
    <row r="62" spans="2:61" s="42" customFormat="1" ht="53.25" customHeight="1" thickBot="1">
      <c r="B62" s="79"/>
      <c r="C62" s="122"/>
      <c r="D62" s="123"/>
      <c r="E62" s="66">
        <v>44705</v>
      </c>
      <c r="F62" s="67">
        <f>E62+7</f>
        <v>44712</v>
      </c>
      <c r="G62" s="67">
        <f>F62+7</f>
        <v>44719</v>
      </c>
      <c r="H62" s="67">
        <f>G62+7</f>
        <v>44726</v>
      </c>
      <c r="I62" s="67">
        <f t="shared" ref="I62" si="1">H62+7</f>
        <v>44733</v>
      </c>
      <c r="J62" s="67">
        <f t="shared" ref="J62" si="2">I62+7</f>
        <v>44740</v>
      </c>
      <c r="K62" s="67">
        <f t="shared" ref="K62" si="3">J62+7</f>
        <v>44747</v>
      </c>
      <c r="L62" s="67">
        <f t="shared" ref="L62" si="4">K62+7</f>
        <v>44754</v>
      </c>
      <c r="M62" s="67">
        <f t="shared" ref="M62" si="5">L62+7</f>
        <v>44761</v>
      </c>
      <c r="N62" s="67">
        <f t="shared" ref="N62" si="6">M62+7</f>
        <v>44768</v>
      </c>
      <c r="O62" s="116">
        <f t="shared" ref="O62" si="7">N62+7</f>
        <v>44775</v>
      </c>
      <c r="P62" s="67">
        <f t="shared" ref="P62" si="8">O62+7</f>
        <v>44782</v>
      </c>
      <c r="Q62" s="67">
        <f t="shared" ref="Q62" si="9">P62+7</f>
        <v>44789</v>
      </c>
      <c r="R62" s="67">
        <f t="shared" ref="R62" si="10">Q62+7</f>
        <v>44796</v>
      </c>
      <c r="S62" s="67">
        <f t="shared" ref="S62" si="11">R62+7</f>
        <v>44803</v>
      </c>
      <c r="T62" s="67">
        <f t="shared" ref="T62" si="12">S62+7</f>
        <v>44810</v>
      </c>
      <c r="U62" s="80">
        <f t="shared" ref="U62" si="13">T62+7</f>
        <v>44817</v>
      </c>
      <c r="V62" s="68">
        <f t="shared" ref="V62" si="14">U62+7</f>
        <v>44824</v>
      </c>
      <c r="W62" s="67">
        <f t="shared" ref="W62" si="15">V62+7</f>
        <v>44831</v>
      </c>
      <c r="X62" s="68">
        <f t="shared" ref="X62" si="16">W62+7</f>
        <v>44838</v>
      </c>
      <c r="Y62" s="67">
        <f t="shared" ref="Y62" si="17">X62+7</f>
        <v>44845</v>
      </c>
      <c r="Z62" s="68">
        <f t="shared" ref="Z62" si="18">Y62+7</f>
        <v>44852</v>
      </c>
      <c r="AA62" s="67">
        <f t="shared" ref="AA62" si="19">Z62+7</f>
        <v>44859</v>
      </c>
      <c r="AB62" s="68">
        <f t="shared" ref="AB62" si="20">AA62+7</f>
        <v>44866</v>
      </c>
      <c r="AC62" s="67">
        <f t="shared" ref="AC62" si="21">AB62+7</f>
        <v>44873</v>
      </c>
      <c r="AD62" s="68">
        <f t="shared" ref="AD62" si="22">AC62+7</f>
        <v>44880</v>
      </c>
      <c r="AE62" s="67">
        <f t="shared" ref="AE62" si="23">AD62+7</f>
        <v>44887</v>
      </c>
      <c r="AF62" s="68">
        <f t="shared" ref="AF62" si="24">AE62+7</f>
        <v>44894</v>
      </c>
      <c r="AG62" s="67">
        <f t="shared" ref="AG62" si="25">AF62+7</f>
        <v>44901</v>
      </c>
      <c r="AH62" s="43" t="str">
        <f>AH4</f>
        <v>John</v>
      </c>
      <c r="AI62" s="43" t="str">
        <f t="shared" ref="AI62:AN62" si="26">AI4</f>
        <v>Caine</v>
      </c>
      <c r="AJ62" s="43" t="str">
        <f t="shared" si="26"/>
        <v>Will</v>
      </c>
      <c r="AK62" s="43" t="str">
        <f t="shared" si="26"/>
        <v>Brian</v>
      </c>
      <c r="AL62" s="43">
        <f t="shared" si="26"/>
        <v>0</v>
      </c>
      <c r="AM62" s="43">
        <f t="shared" si="26"/>
        <v>0</v>
      </c>
      <c r="AN62" s="43">
        <f t="shared" si="26"/>
        <v>0</v>
      </c>
      <c r="AO62" s="45">
        <f>AO4</f>
        <v>0</v>
      </c>
      <c r="AP62" s="64"/>
      <c r="AQ62" s="64"/>
      <c r="AR62" s="64"/>
      <c r="AS62" s="65"/>
      <c r="AT62" s="40"/>
      <c r="AU62" s="41"/>
    </row>
    <row r="63" spans="2:61" ht="24.6" customHeight="1">
      <c r="B63" s="102" t="s">
        <v>52</v>
      </c>
      <c r="C63" s="88"/>
      <c r="D63" s="88"/>
      <c r="E63" s="88"/>
      <c r="F63" s="88"/>
      <c r="G63" s="88"/>
      <c r="H63" s="88"/>
      <c r="I63" s="88"/>
      <c r="J63" s="47" t="s">
        <v>53</v>
      </c>
      <c r="K63" s="87" t="s">
        <v>36</v>
      </c>
      <c r="L63" s="204" t="s">
        <v>54</v>
      </c>
      <c r="M63" s="205"/>
      <c r="N63" s="205"/>
      <c r="O63" s="206"/>
      <c r="P63" s="87" t="s">
        <v>4</v>
      </c>
      <c r="Q63" s="95"/>
      <c r="R63" s="88"/>
      <c r="S63" s="95"/>
      <c r="T63" s="88"/>
      <c r="U63" s="88"/>
      <c r="V63" s="119" t="s">
        <v>55</v>
      </c>
      <c r="W63" s="87" t="s">
        <v>56</v>
      </c>
      <c r="X63" s="207"/>
      <c r="Y63" s="92" t="s">
        <v>21</v>
      </c>
      <c r="Z63" s="120" t="s">
        <v>57</v>
      </c>
      <c r="AA63" s="88"/>
      <c r="AB63" s="88"/>
      <c r="AC63" s="88"/>
      <c r="AD63" s="88"/>
      <c r="AE63" s="92" t="s">
        <v>17</v>
      </c>
      <c r="AF63" s="96" t="s">
        <v>58</v>
      </c>
      <c r="AG63" s="96"/>
      <c r="AH63" s="97"/>
      <c r="AI63" s="98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81"/>
      <c r="BG63" s="8"/>
      <c r="BH63" s="27"/>
      <c r="BI63" s="27"/>
    </row>
    <row r="64" spans="2:61" ht="15" customHeight="1">
      <c r="B64" s="105"/>
      <c r="C64" s="104" t="s">
        <v>59</v>
      </c>
      <c r="D64" s="88"/>
      <c r="E64" s="88"/>
      <c r="F64" s="88"/>
      <c r="G64" s="88"/>
      <c r="H64" s="88"/>
      <c r="I64" s="88"/>
      <c r="J64" s="88"/>
      <c r="K64" s="88"/>
      <c r="L64" s="47"/>
      <c r="M64" s="47"/>
      <c r="N64" s="47"/>
      <c r="O64" s="47" t="s">
        <v>60</v>
      </c>
      <c r="P64" s="87" t="s">
        <v>21</v>
      </c>
      <c r="Q64" s="88"/>
      <c r="R64" s="88"/>
      <c r="S64" s="88"/>
      <c r="T64" s="88"/>
      <c r="U64" s="88"/>
      <c r="V64" s="47" t="s">
        <v>61</v>
      </c>
      <c r="W64" s="87" t="s">
        <v>17</v>
      </c>
      <c r="X64" s="207"/>
      <c r="Y64" s="93" t="s">
        <v>22</v>
      </c>
      <c r="Z64" s="120" t="s">
        <v>62</v>
      </c>
      <c r="AA64" s="95"/>
      <c r="AB64" s="88"/>
      <c r="AC64" s="88"/>
      <c r="AD64" s="88"/>
      <c r="AE64" s="87" t="s">
        <v>63</v>
      </c>
      <c r="AF64" s="96" t="s">
        <v>64</v>
      </c>
      <c r="AG64" s="96"/>
      <c r="AH64" s="99"/>
      <c r="AI64" s="98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49"/>
      <c r="BH64" s="3"/>
      <c r="BI64" s="3"/>
    </row>
    <row r="65" spans="2:62" ht="15" customHeight="1">
      <c r="B65" s="208" t="s">
        <v>23</v>
      </c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88"/>
      <c r="X65" s="88"/>
      <c r="Y65" s="103" t="s">
        <v>65</v>
      </c>
      <c r="Z65" s="100"/>
      <c r="AA65" s="100"/>
      <c r="AB65" s="100"/>
      <c r="AC65" s="100"/>
      <c r="AD65" s="89"/>
      <c r="AE65" s="89"/>
      <c r="AF65" s="89"/>
      <c r="AG65" s="89"/>
      <c r="AH65" s="89"/>
      <c r="AI65" s="78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49"/>
    </row>
    <row r="66" spans="2:62" ht="15" customHeight="1">
      <c r="B66" s="83"/>
      <c r="C66" s="90"/>
      <c r="D66" s="90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1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82"/>
    </row>
    <row r="67" spans="2:62" ht="15" customHeight="1">
      <c r="B67" s="83"/>
      <c r="C67" s="90"/>
      <c r="D67" s="90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49"/>
    </row>
    <row r="68" spans="2:62" ht="15" customHeight="1">
      <c r="B68" s="1" t="s">
        <v>23</v>
      </c>
      <c r="C68" s="1" t="s">
        <v>23</v>
      </c>
      <c r="AY68" s="2"/>
      <c r="BA68" s="46"/>
      <c r="BF68" s="1"/>
      <c r="BG68" s="1"/>
      <c r="BH68" s="1"/>
      <c r="BI68" s="1"/>
    </row>
    <row r="69" spans="2:62" ht="16.350000000000001" customHeight="1">
      <c r="BF69" s="1"/>
      <c r="BG69" s="1"/>
      <c r="BH69" s="1"/>
      <c r="BI69" s="1"/>
    </row>
    <row r="70" spans="2:62" ht="16.350000000000001" customHeight="1">
      <c r="D70" s="101"/>
      <c r="BA70" s="51"/>
      <c r="BF70" s="1"/>
      <c r="BG70" s="1"/>
      <c r="BH70" s="1"/>
      <c r="BI70" s="1"/>
    </row>
    <row r="71" spans="2:62" ht="16.350000000000001" customHeight="1"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48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1"/>
      <c r="BG71" s="1"/>
      <c r="BH71" s="1"/>
      <c r="BI71" s="1"/>
    </row>
    <row r="72" spans="2:62" ht="5.0999999999999996" customHeight="1">
      <c r="P72" s="48"/>
      <c r="Q72" s="48"/>
      <c r="R72" s="48"/>
      <c r="S72" s="48"/>
      <c r="T72" s="48"/>
      <c r="U72" s="48"/>
      <c r="BF72" s="203"/>
      <c r="BG72" s="1"/>
      <c r="BH72" s="1"/>
      <c r="BI72" s="1"/>
    </row>
    <row r="73" spans="2:62" ht="15" customHeight="1">
      <c r="BF73" s="203"/>
      <c r="BG73" s="84"/>
      <c r="BH73" s="85"/>
      <c r="BI73" s="85"/>
      <c r="BJ73" s="85"/>
    </row>
    <row r="74" spans="2:62" ht="15" customHeight="1">
      <c r="BF74" s="203"/>
      <c r="BH74" s="124"/>
      <c r="BI74" s="124"/>
      <c r="BJ74" s="124"/>
    </row>
    <row r="75" spans="2:62" ht="15" customHeight="1">
      <c r="BF75" s="203"/>
      <c r="BI75" s="1"/>
      <c r="BJ75" s="4"/>
    </row>
    <row r="76" spans="2:62" ht="15" customHeight="1"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"/>
      <c r="BA76" s="46"/>
      <c r="BF76" s="203"/>
      <c r="BG76" s="84"/>
      <c r="BH76" s="85"/>
      <c r="BI76" s="85"/>
      <c r="BJ76" s="85"/>
    </row>
    <row r="77" spans="2:62" ht="15" customHeight="1"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BF77" s="203"/>
      <c r="BH77" s="125"/>
      <c r="BI77" s="125"/>
      <c r="BJ77" s="125"/>
    </row>
    <row r="78" spans="2:62" ht="15" customHeight="1"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BA78" s="51"/>
      <c r="BF78" s="203"/>
      <c r="BI78" s="1"/>
      <c r="BJ78" s="4"/>
    </row>
    <row r="79" spans="2:62" ht="15" customHeight="1">
      <c r="BF79" s="203"/>
      <c r="BG79" s="84"/>
      <c r="BH79" s="85"/>
      <c r="BI79" s="85"/>
      <c r="BJ79" s="85"/>
    </row>
    <row r="80" spans="2:62" ht="15" customHeight="1">
      <c r="BF80" s="203"/>
      <c r="BG80" s="86"/>
      <c r="BH80" s="126"/>
      <c r="BI80" s="126"/>
      <c r="BJ80" s="126"/>
    </row>
    <row r="81" spans="58:62" ht="15" customHeight="1">
      <c r="BF81" s="203"/>
      <c r="BI81" s="1"/>
      <c r="BJ81" s="4"/>
    </row>
    <row r="82" spans="58:62" ht="15" customHeight="1">
      <c r="BF82" s="203"/>
      <c r="BG82" s="84"/>
      <c r="BH82" s="85"/>
      <c r="BI82" s="85"/>
      <c r="BJ82" s="85"/>
    </row>
    <row r="83" spans="58:62" ht="15" customHeight="1">
      <c r="BF83" s="203"/>
      <c r="BH83" s="127"/>
      <c r="BI83" s="127"/>
      <c r="BJ83" s="127"/>
    </row>
    <row r="84" spans="58:62" ht="15" customHeight="1">
      <c r="BF84" s="203"/>
      <c r="BI84" s="1"/>
      <c r="BJ84" s="4"/>
    </row>
    <row r="85" spans="58:62" ht="15" customHeight="1">
      <c r="BF85" s="203"/>
      <c r="BG85" s="84"/>
      <c r="BH85" s="85"/>
      <c r="BI85" s="85"/>
      <c r="BJ85" s="85"/>
    </row>
    <row r="86" spans="58:62" ht="15" customHeight="1">
      <c r="BF86" s="203"/>
      <c r="BH86" s="126"/>
      <c r="BI86" s="126"/>
      <c r="BJ86" s="126"/>
    </row>
    <row r="87" spans="58:62" ht="15" customHeight="1">
      <c r="BF87" s="203"/>
      <c r="BI87" s="1"/>
      <c r="BJ87" s="4"/>
    </row>
    <row r="88" spans="58:62" ht="15" customHeight="1">
      <c r="BF88" s="203"/>
      <c r="BG88" s="84"/>
      <c r="BH88" s="85"/>
      <c r="BI88" s="85"/>
      <c r="BJ88" s="85"/>
    </row>
    <row r="89" spans="58:62" ht="15" customHeight="1">
      <c r="BF89" s="203"/>
      <c r="BH89" s="126"/>
      <c r="BI89" s="126"/>
      <c r="BJ89" s="126"/>
    </row>
    <row r="90" spans="58:62" ht="15" customHeight="1">
      <c r="BF90" s="203"/>
      <c r="BH90" s="3"/>
      <c r="BI90" s="3"/>
      <c r="BJ90" s="3"/>
    </row>
    <row r="91" spans="58:62" ht="15" customHeight="1">
      <c r="BF91" s="203"/>
      <c r="BG91" s="84"/>
      <c r="BH91" s="85"/>
      <c r="BI91" s="85"/>
      <c r="BJ91" s="85"/>
    </row>
    <row r="92" spans="58:62" ht="15" customHeight="1">
      <c r="BF92" s="203"/>
      <c r="BH92" s="126"/>
      <c r="BI92" s="126"/>
      <c r="BJ92" s="126"/>
    </row>
    <row r="93" spans="58:62" ht="5.0999999999999996" customHeight="1">
      <c r="BF93" s="203"/>
      <c r="BH93" s="128"/>
      <c r="BI93" s="128"/>
      <c r="BJ93" s="128"/>
    </row>
    <row r="94" spans="58:62" ht="5.0999999999999996" hidden="1" customHeight="1">
      <c r="BF94" s="1"/>
      <c r="BH94" s="3"/>
      <c r="BI94" s="3"/>
      <c r="BJ94" s="3"/>
    </row>
    <row r="95" spans="58:62" ht="5.0999999999999996" hidden="1" customHeight="1">
      <c r="BF95" s="199" t="s">
        <v>66</v>
      </c>
      <c r="BH95" s="3"/>
      <c r="BI95" s="3"/>
      <c r="BJ95" s="3"/>
    </row>
    <row r="96" spans="58:62" ht="15" hidden="1" customHeight="1">
      <c r="BF96" s="200"/>
      <c r="BG96" s="53" t="s">
        <v>67</v>
      </c>
      <c r="BH96" s="54" t="s">
        <v>68</v>
      </c>
      <c r="BI96" s="54" t="s">
        <v>69</v>
      </c>
      <c r="BJ96" s="54" t="s">
        <v>70</v>
      </c>
    </row>
    <row r="97" spans="58:62" ht="15" hidden="1" customHeight="1">
      <c r="BF97" s="200"/>
      <c r="BG97" s="50" t="s">
        <v>71</v>
      </c>
      <c r="BH97" s="129"/>
      <c r="BI97" s="129"/>
      <c r="BJ97" s="129"/>
    </row>
    <row r="98" spans="58:62" ht="15" hidden="1" customHeight="1">
      <c r="BF98" s="200"/>
    </row>
    <row r="99" spans="58:62" ht="15" hidden="1" customHeight="1">
      <c r="BF99" s="200"/>
      <c r="BG99" s="53" t="s">
        <v>72</v>
      </c>
      <c r="BH99" s="54" t="s">
        <v>68</v>
      </c>
      <c r="BI99" s="54" t="s">
        <v>69</v>
      </c>
      <c r="BJ99" s="54" t="s">
        <v>70</v>
      </c>
    </row>
    <row r="100" spans="58:62" ht="15" hidden="1" customHeight="1">
      <c r="BF100" s="200"/>
      <c r="BG100" s="50" t="s">
        <v>73</v>
      </c>
      <c r="BH100" s="130"/>
      <c r="BI100" s="130"/>
      <c r="BJ100" s="130"/>
    </row>
    <row r="101" spans="58:62" ht="15" hidden="1" customHeight="1">
      <c r="BF101" s="200"/>
    </row>
    <row r="102" spans="58:62" ht="15" hidden="1" customHeight="1">
      <c r="BF102" s="200"/>
      <c r="BG102" s="53" t="s">
        <v>74</v>
      </c>
      <c r="BH102" s="54" t="s">
        <v>68</v>
      </c>
      <c r="BI102" s="54" t="s">
        <v>69</v>
      </c>
      <c r="BJ102" s="54" t="s">
        <v>70</v>
      </c>
    </row>
    <row r="103" spans="58:62" ht="15" hidden="1" customHeight="1">
      <c r="BF103" s="200"/>
      <c r="BG103" s="55" t="s">
        <v>75</v>
      </c>
      <c r="BH103" s="131"/>
      <c r="BI103" s="131"/>
      <c r="BJ103" s="131"/>
    </row>
    <row r="104" spans="58:62" ht="15" hidden="1" customHeight="1">
      <c r="BF104" s="200"/>
    </row>
    <row r="105" spans="58:62" ht="15" hidden="1" customHeight="1">
      <c r="BF105" s="200"/>
      <c r="BG105" s="53" t="s">
        <v>76</v>
      </c>
      <c r="BH105" s="54" t="s">
        <v>68</v>
      </c>
      <c r="BI105" s="54" t="s">
        <v>69</v>
      </c>
      <c r="BJ105" s="54" t="s">
        <v>70</v>
      </c>
    </row>
    <row r="106" spans="58:62" ht="15" hidden="1" customHeight="1">
      <c r="BF106" s="200"/>
      <c r="BG106" s="55" t="s">
        <v>77</v>
      </c>
      <c r="BH106" s="131"/>
      <c r="BI106" s="131"/>
      <c r="BJ106" s="131"/>
    </row>
    <row r="107" spans="58:62" ht="15" hidden="1" customHeight="1">
      <c r="BF107" s="200"/>
    </row>
    <row r="108" spans="58:62" ht="15" hidden="1" customHeight="1">
      <c r="BF108" s="200"/>
      <c r="BG108" s="53" t="s">
        <v>78</v>
      </c>
      <c r="BH108" s="54" t="s">
        <v>68</v>
      </c>
      <c r="BI108" s="54" t="s">
        <v>69</v>
      </c>
      <c r="BJ108" s="54" t="s">
        <v>70</v>
      </c>
    </row>
    <row r="109" spans="58:62" ht="15" hidden="1" customHeight="1">
      <c r="BF109" s="200"/>
      <c r="BG109" s="50" t="s">
        <v>79</v>
      </c>
      <c r="BH109" s="130"/>
      <c r="BI109" s="130"/>
      <c r="BJ109" s="130"/>
    </row>
    <row r="110" spans="58:62" ht="15" hidden="1" customHeight="1">
      <c r="BF110" s="200"/>
    </row>
    <row r="111" spans="58:62" ht="15" hidden="1" customHeight="1">
      <c r="BF111" s="200"/>
      <c r="BG111" s="53" t="s">
        <v>80</v>
      </c>
      <c r="BH111" s="54" t="s">
        <v>68</v>
      </c>
      <c r="BI111" s="54" t="s">
        <v>69</v>
      </c>
      <c r="BJ111" s="54" t="s">
        <v>70</v>
      </c>
    </row>
    <row r="112" spans="58:62" ht="15" hidden="1" customHeight="1">
      <c r="BF112" s="200"/>
      <c r="BG112" s="50" t="s">
        <v>81</v>
      </c>
      <c r="BH112" s="130"/>
      <c r="BI112" s="130"/>
      <c r="BJ112" s="130"/>
    </row>
    <row r="113" spans="58:61" ht="5.0999999999999996" hidden="1" customHeight="1" thickBot="1">
      <c r="BF113" s="201"/>
      <c r="BG113" s="1"/>
      <c r="BH113" s="1"/>
      <c r="BI113" s="1"/>
    </row>
    <row r="114" spans="58:61" ht="5.0999999999999996" hidden="1" customHeight="1"/>
    <row r="115" spans="58:61" ht="23.25" hidden="1"/>
    <row r="116" spans="58:61" ht="23.25" hidden="1"/>
    <row r="117" spans="58:61" ht="23.25" hidden="1"/>
    <row r="118" spans="58:61" ht="23.25" hidden="1"/>
    <row r="119" spans="58:61" ht="23.25" hidden="1"/>
    <row r="120" spans="58:61" ht="23.25" hidden="1"/>
    <row r="121" spans="58:61" ht="23.25" hidden="1"/>
    <row r="122" spans="58:61" ht="23.25" hidden="1"/>
    <row r="123" spans="58:61" ht="23.25" hidden="1"/>
    <row r="124" spans="58:61" ht="23.25" hidden="1"/>
    <row r="125" spans="58:61" ht="23.25" hidden="1"/>
    <row r="126" spans="58:61" ht="23.25" hidden="1"/>
    <row r="127" spans="58:61" ht="23.25" hidden="1"/>
    <row r="128" spans="58:61" ht="23.25" hidden="1"/>
    <row r="129" ht="23.25" hidden="1"/>
    <row r="130" ht="23.25" hidden="1"/>
    <row r="131" ht="23.25" hidden="1"/>
    <row r="132" ht="23.25" hidden="1"/>
    <row r="133" ht="23.25" hidden="1"/>
    <row r="134" ht="23.25" hidden="1"/>
    <row r="135" ht="23.25" hidden="1"/>
    <row r="136" ht="23.25" hidden="1"/>
    <row r="137" ht="23.25" hidden="1"/>
    <row r="138" ht="23.25" hidden="1"/>
    <row r="139" ht="23.25" hidden="1"/>
    <row r="140" ht="23.25" hidden="1"/>
    <row r="141" ht="23.25" hidden="1" customHeight="1"/>
    <row r="142" ht="23.25" hidden="1" customHeight="1"/>
    <row r="143" ht="23.25" hidden="1" customHeight="1"/>
    <row r="144" ht="23.25" hidden="1" customHeight="1"/>
    <row r="145" ht="23.25" hidden="1" customHeight="1"/>
  </sheetData>
  <mergeCells count="85">
    <mergeCell ref="B47:C47"/>
    <mergeCell ref="B48:C48"/>
    <mergeCell ref="B49:C49"/>
    <mergeCell ref="B50:C50"/>
    <mergeCell ref="B51:C51"/>
    <mergeCell ref="B56:C56"/>
    <mergeCell ref="U6:U56"/>
    <mergeCell ref="B29:C29"/>
    <mergeCell ref="B30:C30"/>
    <mergeCell ref="B31:C31"/>
    <mergeCell ref="B45:C45"/>
    <mergeCell ref="B46:C46"/>
    <mergeCell ref="B52:C52"/>
    <mergeCell ref="B53:C53"/>
    <mergeCell ref="B54:C54"/>
    <mergeCell ref="B40:C40"/>
    <mergeCell ref="B41:C41"/>
    <mergeCell ref="B42:C42"/>
    <mergeCell ref="B43:C43"/>
    <mergeCell ref="B44:C44"/>
    <mergeCell ref="B37:C37"/>
    <mergeCell ref="B38:C38"/>
    <mergeCell ref="B39:C39"/>
    <mergeCell ref="B32:C32"/>
    <mergeCell ref="B33:C33"/>
    <mergeCell ref="B34:C34"/>
    <mergeCell ref="B35:C35"/>
    <mergeCell ref="B36:C36"/>
    <mergeCell ref="B21:C21"/>
    <mergeCell ref="B22:C22"/>
    <mergeCell ref="B28:C28"/>
    <mergeCell ref="B23:C23"/>
    <mergeCell ref="B24:C24"/>
    <mergeCell ref="B25:C25"/>
    <mergeCell ref="B26:C26"/>
    <mergeCell ref="B27:C27"/>
    <mergeCell ref="B4:C4"/>
    <mergeCell ref="B6:C6"/>
    <mergeCell ref="B13:C13"/>
    <mergeCell ref="B14:C14"/>
    <mergeCell ref="B15:C15"/>
    <mergeCell ref="B7:C7"/>
    <mergeCell ref="B8:C8"/>
    <mergeCell ref="B9:C9"/>
    <mergeCell ref="B10:C10"/>
    <mergeCell ref="B11:C11"/>
    <mergeCell ref="B12:C12"/>
    <mergeCell ref="BF95:BF113"/>
    <mergeCell ref="P71:AG71"/>
    <mergeCell ref="BF72:BF93"/>
    <mergeCell ref="L63:O63"/>
    <mergeCell ref="X63:X64"/>
    <mergeCell ref="B65:V65"/>
    <mergeCell ref="AO76:AX76"/>
    <mergeCell ref="AO77:AX77"/>
    <mergeCell ref="AT27:AU27"/>
    <mergeCell ref="E57:AG57"/>
    <mergeCell ref="B57:D57"/>
    <mergeCell ref="E61:AG61"/>
    <mergeCell ref="AH61:AO61"/>
    <mergeCell ref="B58:D58"/>
    <mergeCell ref="B59:D59"/>
    <mergeCell ref="B60:D60"/>
    <mergeCell ref="B55:C55"/>
    <mergeCell ref="O6:O56"/>
    <mergeCell ref="I6:I56"/>
    <mergeCell ref="B16:C16"/>
    <mergeCell ref="B17:C17"/>
    <mergeCell ref="B18:C18"/>
    <mergeCell ref="B19:C19"/>
    <mergeCell ref="B20:C20"/>
    <mergeCell ref="AO3:AS3"/>
    <mergeCell ref="B3:D3"/>
    <mergeCell ref="E3:L3"/>
    <mergeCell ref="M3:R3"/>
    <mergeCell ref="S2:X2"/>
    <mergeCell ref="Y2:AD2"/>
    <mergeCell ref="AE2:AF3"/>
    <mergeCell ref="AG3:AN3"/>
    <mergeCell ref="AG2:AS2"/>
    <mergeCell ref="M2:R2"/>
    <mergeCell ref="B2:D2"/>
    <mergeCell ref="E2:L2"/>
    <mergeCell ref="S3:X3"/>
    <mergeCell ref="Y3:AD3"/>
  </mergeCells>
  <conditionalFormatting sqref="AE2">
    <cfRule type="cellIs" dxfId="130" priority="281" stopIfTrue="1" operator="equal">
      <formula>"Y"</formula>
    </cfRule>
    <cfRule type="notContainsText" dxfId="129" priority="282" stopIfTrue="1" operator="notContains" text="C, G, R, Y">
      <formula>ISERROR(SEARCH("C, G, R, Y",AE2))</formula>
    </cfRule>
  </conditionalFormatting>
  <conditionalFormatting sqref="AE2">
    <cfRule type="cellIs" dxfId="128" priority="280" stopIfTrue="1" operator="equal">
      <formula>"C"</formula>
    </cfRule>
  </conditionalFormatting>
  <conditionalFormatting sqref="AE2">
    <cfRule type="cellIs" dxfId="127" priority="278" stopIfTrue="1" operator="equal">
      <formula>"G"</formula>
    </cfRule>
    <cfRule type="cellIs" dxfId="126" priority="279" stopIfTrue="1" operator="equal">
      <formula>"R"</formula>
    </cfRule>
  </conditionalFormatting>
  <conditionalFormatting sqref="J14:N19 H13 E58:L60 P34:T35 U58:V60 V37:AG41 V34:AG35 V6:AG7 G34:H35 G7:H7 H8:H11 G6:T6 G37:H49 V13:AG32 H50 G8:G13 W43:AG56 V42:V56 E52:H56 V8:V12 P7:T32 E6:F13 P37:T56 L13:N13 J20:J21 L20:N21 H23:H32 L24:N24 J24 J25:N32 J52:N56 J22:N23 J37:N50 J10:N11 J34:N35 J9:L9 J7:N8 J13 E16:G32 E14:H15">
    <cfRule type="cellIs" dxfId="125" priority="272" operator="equal">
      <formula>"G"</formula>
    </cfRule>
    <cfRule type="cellIs" dxfId="124" priority="273" operator="equal">
      <formula>"R"</formula>
    </cfRule>
    <cfRule type="cellIs" dxfId="123" priority="274" operator="equal">
      <formula>"Y"</formula>
    </cfRule>
    <cfRule type="cellIs" dxfId="122" priority="275" operator="equal">
      <formula>"S"</formula>
    </cfRule>
    <cfRule type="cellIs" dxfId="121" priority="276" operator="equal">
      <formula>"C"</formula>
    </cfRule>
  </conditionalFormatting>
  <conditionalFormatting sqref="AE2:AF3">
    <cfRule type="cellIs" dxfId="120" priority="271" operator="equal">
      <formula>"S"</formula>
    </cfRule>
  </conditionalFormatting>
  <conditionalFormatting sqref="H16">
    <cfRule type="cellIs" dxfId="119" priority="189" operator="equal">
      <formula>"G"</formula>
    </cfRule>
    <cfRule type="cellIs" dxfId="118" priority="190" operator="equal">
      <formula>"R"</formula>
    </cfRule>
    <cfRule type="cellIs" dxfId="117" priority="191" operator="equal">
      <formula>"Y"</formula>
    </cfRule>
    <cfRule type="cellIs" dxfId="116" priority="192" operator="equal">
      <formula>"S"</formula>
    </cfRule>
    <cfRule type="cellIs" dxfId="115" priority="193" operator="equal">
      <formula>"C"</formula>
    </cfRule>
  </conditionalFormatting>
  <conditionalFormatting sqref="H17">
    <cfRule type="cellIs" dxfId="114" priority="179" operator="equal">
      <formula>"G"</formula>
    </cfRule>
    <cfRule type="cellIs" dxfId="113" priority="180" operator="equal">
      <formula>"R"</formula>
    </cfRule>
    <cfRule type="cellIs" dxfId="112" priority="181" operator="equal">
      <formula>"Y"</formula>
    </cfRule>
    <cfRule type="cellIs" dxfId="111" priority="182" operator="equal">
      <formula>"S"</formula>
    </cfRule>
    <cfRule type="cellIs" dxfId="110" priority="183" operator="equal">
      <formula>"C"</formula>
    </cfRule>
  </conditionalFormatting>
  <conditionalFormatting sqref="H18">
    <cfRule type="cellIs" dxfId="109" priority="169" operator="equal">
      <formula>"G"</formula>
    </cfRule>
    <cfRule type="cellIs" dxfId="108" priority="170" operator="equal">
      <formula>"R"</formula>
    </cfRule>
    <cfRule type="cellIs" dxfId="107" priority="171" operator="equal">
      <formula>"Y"</formula>
    </cfRule>
    <cfRule type="cellIs" dxfId="106" priority="172" operator="equal">
      <formula>"S"</formula>
    </cfRule>
    <cfRule type="cellIs" dxfId="105" priority="173" operator="equal">
      <formula>"C"</formula>
    </cfRule>
  </conditionalFormatting>
  <conditionalFormatting sqref="H19">
    <cfRule type="cellIs" dxfId="104" priority="159" operator="equal">
      <formula>"G"</formula>
    </cfRule>
    <cfRule type="cellIs" dxfId="103" priority="160" operator="equal">
      <formula>"R"</formula>
    </cfRule>
    <cfRule type="cellIs" dxfId="102" priority="161" operator="equal">
      <formula>"Y"</formula>
    </cfRule>
    <cfRule type="cellIs" dxfId="101" priority="162" operator="equal">
      <formula>"S"</formula>
    </cfRule>
    <cfRule type="cellIs" dxfId="100" priority="163" operator="equal">
      <formula>"C"</formula>
    </cfRule>
  </conditionalFormatting>
  <conditionalFormatting sqref="H20">
    <cfRule type="cellIs" dxfId="99" priority="149" operator="equal">
      <formula>"G"</formula>
    </cfRule>
    <cfRule type="cellIs" dxfId="98" priority="150" operator="equal">
      <formula>"R"</formula>
    </cfRule>
    <cfRule type="cellIs" dxfId="97" priority="151" operator="equal">
      <formula>"Y"</formula>
    </cfRule>
    <cfRule type="cellIs" dxfId="96" priority="152" operator="equal">
      <formula>"S"</formula>
    </cfRule>
    <cfRule type="cellIs" dxfId="95" priority="153" operator="equal">
      <formula>"C"</formula>
    </cfRule>
  </conditionalFormatting>
  <conditionalFormatting sqref="H21">
    <cfRule type="cellIs" dxfId="94" priority="139" operator="equal">
      <formula>"G"</formula>
    </cfRule>
    <cfRule type="cellIs" dxfId="93" priority="140" operator="equal">
      <formula>"R"</formula>
    </cfRule>
    <cfRule type="cellIs" dxfId="92" priority="141" operator="equal">
      <formula>"Y"</formula>
    </cfRule>
    <cfRule type="cellIs" dxfId="91" priority="142" operator="equal">
      <formula>"S"</formula>
    </cfRule>
    <cfRule type="cellIs" dxfId="90" priority="143" operator="equal">
      <formula>"C"</formula>
    </cfRule>
  </conditionalFormatting>
  <conditionalFormatting sqref="H22">
    <cfRule type="cellIs" dxfId="89" priority="129" operator="equal">
      <formula>"G"</formula>
    </cfRule>
    <cfRule type="cellIs" dxfId="88" priority="130" operator="equal">
      <formula>"R"</formula>
    </cfRule>
    <cfRule type="cellIs" dxfId="87" priority="131" operator="equal">
      <formula>"Y"</formula>
    </cfRule>
    <cfRule type="cellIs" dxfId="86" priority="132" operator="equal">
      <formula>"S"</formula>
    </cfRule>
    <cfRule type="cellIs" dxfId="85" priority="133" operator="equal">
      <formula>"C"</formula>
    </cfRule>
  </conditionalFormatting>
  <conditionalFormatting sqref="H12 J12:N12">
    <cfRule type="cellIs" dxfId="84" priority="123" operator="equal">
      <formula>"G"</formula>
    </cfRule>
    <cfRule type="cellIs" dxfId="83" priority="124" operator="equal">
      <formula>"R"</formula>
    </cfRule>
    <cfRule type="cellIs" dxfId="82" priority="125" operator="equal">
      <formula>"Y"</formula>
    </cfRule>
    <cfRule type="cellIs" dxfId="81" priority="126" operator="equal">
      <formula>"S"</formula>
    </cfRule>
    <cfRule type="cellIs" dxfId="80" priority="127" operator="equal">
      <formula>"C"</formula>
    </cfRule>
  </conditionalFormatting>
  <conditionalFormatting sqref="BD45:BX45 AN6:BE6">
    <cfRule type="cellIs" dxfId="79" priority="105" operator="equal">
      <formula>"R"</formula>
    </cfRule>
  </conditionalFormatting>
  <conditionalFormatting sqref="AT45:BC45">
    <cfRule type="cellIs" dxfId="78" priority="100" operator="equal">
      <formula>"G"</formula>
    </cfRule>
    <cfRule type="cellIs" dxfId="77" priority="101" operator="equal">
      <formula>"R"</formula>
    </cfRule>
    <cfRule type="cellIs" dxfId="76" priority="102" operator="equal">
      <formula>"Y"</formula>
    </cfRule>
    <cfRule type="cellIs" dxfId="75" priority="103" operator="equal">
      <formula>"S"</formula>
    </cfRule>
    <cfRule type="cellIs" dxfId="74" priority="104" operator="equal">
      <formula>"C"</formula>
    </cfRule>
  </conditionalFormatting>
  <conditionalFormatting sqref="W8:AG11">
    <cfRule type="cellIs" dxfId="73" priority="93" operator="equal">
      <formula>"G"</formula>
    </cfRule>
    <cfRule type="cellIs" dxfId="72" priority="94" operator="equal">
      <formula>"R"</formula>
    </cfRule>
    <cfRule type="cellIs" dxfId="71" priority="95" operator="equal">
      <formula>"Y"</formula>
    </cfRule>
    <cfRule type="cellIs" dxfId="70" priority="96" operator="equal">
      <formula>"S"</formula>
    </cfRule>
    <cfRule type="cellIs" dxfId="69" priority="97" operator="equal">
      <formula>"C"</formula>
    </cfRule>
  </conditionalFormatting>
  <conditionalFormatting sqref="W12:AG12">
    <cfRule type="cellIs" dxfId="68" priority="88" operator="equal">
      <formula>"G"</formula>
    </cfRule>
    <cfRule type="cellIs" dxfId="67" priority="89" operator="equal">
      <formula>"R"</formula>
    </cfRule>
    <cfRule type="cellIs" dxfId="66" priority="90" operator="equal">
      <formula>"Y"</formula>
    </cfRule>
    <cfRule type="cellIs" dxfId="65" priority="91" operator="equal">
      <formula>"S"</formula>
    </cfRule>
    <cfRule type="cellIs" dxfId="64" priority="92" operator="equal">
      <formula>"C"</formula>
    </cfRule>
  </conditionalFormatting>
  <conditionalFormatting sqref="W42:AG42">
    <cfRule type="cellIs" dxfId="63" priority="78" operator="equal">
      <formula>"G"</formula>
    </cfRule>
    <cfRule type="cellIs" dxfId="62" priority="79" operator="equal">
      <formula>"R"</formula>
    </cfRule>
    <cfRule type="cellIs" dxfId="61" priority="80" operator="equal">
      <formula>"Y"</formula>
    </cfRule>
    <cfRule type="cellIs" dxfId="60" priority="81" operator="equal">
      <formula>"S"</formula>
    </cfRule>
    <cfRule type="cellIs" dxfId="59" priority="82" operator="equal">
      <formula>"C"</formula>
    </cfRule>
  </conditionalFormatting>
  <conditionalFormatting sqref="W58:AC60">
    <cfRule type="cellIs" dxfId="58" priority="73" operator="equal">
      <formula>"G"</formula>
    </cfRule>
    <cfRule type="cellIs" dxfId="57" priority="74" operator="equal">
      <formula>"R"</formula>
    </cfRule>
    <cfRule type="cellIs" dxfId="56" priority="75" operator="equal">
      <formula>"Y"</formula>
    </cfRule>
    <cfRule type="cellIs" dxfId="55" priority="76" operator="equal">
      <formula>"S"</formula>
    </cfRule>
    <cfRule type="cellIs" dxfId="54" priority="77" operator="equal">
      <formula>"C"</formula>
    </cfRule>
  </conditionalFormatting>
  <conditionalFormatting sqref="AH34:AS35 AH37:AS56 AH7:AS32">
    <cfRule type="cellIs" dxfId="53" priority="70" operator="between">
      <formula>"A"</formula>
      <formula>"A"</formula>
    </cfRule>
  </conditionalFormatting>
  <conditionalFormatting sqref="M58:T60">
    <cfRule type="cellIs" dxfId="52" priority="54" operator="equal">
      <formula>"G"</formula>
    </cfRule>
    <cfRule type="cellIs" dxfId="51" priority="55" operator="equal">
      <formula>"R"</formula>
    </cfRule>
    <cfRule type="cellIs" dxfId="50" priority="56" operator="equal">
      <formula>"Y"</formula>
    </cfRule>
    <cfRule type="cellIs" dxfId="49" priority="57" operator="equal">
      <formula>"S"</formula>
    </cfRule>
    <cfRule type="cellIs" dxfId="48" priority="58" operator="equal">
      <formula>"C"</formula>
    </cfRule>
  </conditionalFormatting>
  <conditionalFormatting sqref="K63 P63:P64 W63:W64">
    <cfRule type="cellIs" dxfId="47" priority="49" operator="equal">
      <formula>"G"</formula>
    </cfRule>
    <cfRule type="cellIs" dxfId="46" priority="50" operator="equal">
      <formula>"R"</formula>
    </cfRule>
    <cfRule type="cellIs" dxfId="45" priority="51" operator="equal">
      <formula>"Y"</formula>
    </cfRule>
    <cfRule type="cellIs" dxfId="44" priority="52" operator="equal">
      <formula>"S"</formula>
    </cfRule>
    <cfRule type="cellIs" dxfId="43" priority="53" operator="equal">
      <formula>"C"</formula>
    </cfRule>
  </conditionalFormatting>
  <conditionalFormatting sqref="Y64">
    <cfRule type="cellIs" dxfId="42" priority="48" operator="between">
      <formula>"A"</formula>
      <formula>"A"</formula>
    </cfRule>
  </conditionalFormatting>
  <conditionalFormatting sqref="AH4:AH5">
    <cfRule type="cellIs" dxfId="41" priority="47" operator="between">
      <formula>"A"</formula>
      <formula>"A"</formula>
    </cfRule>
  </conditionalFormatting>
  <conditionalFormatting sqref="AH6:AM6">
    <cfRule type="cellIs" dxfId="40" priority="46" operator="between">
      <formula>"A"</formula>
      <formula>"A"</formula>
    </cfRule>
  </conditionalFormatting>
  <conditionalFormatting sqref="U6">
    <cfRule type="cellIs" dxfId="39" priority="36" operator="equal">
      <formula>"G"</formula>
    </cfRule>
    <cfRule type="cellIs" dxfId="38" priority="37" operator="equal">
      <formula>"R"</formula>
    </cfRule>
    <cfRule type="cellIs" dxfId="37" priority="38" operator="equal">
      <formula>"Y"</formula>
    </cfRule>
    <cfRule type="cellIs" dxfId="36" priority="39" operator="equal">
      <formula>"S"</formula>
    </cfRule>
    <cfRule type="cellIs" dxfId="35" priority="40" operator="equal">
      <formula>"C"</formula>
    </cfRule>
  </conditionalFormatting>
  <conditionalFormatting sqref="E34:F35 E37:F49">
    <cfRule type="cellIs" dxfId="34" priority="31" operator="equal">
      <formula>"G"</formula>
    </cfRule>
    <cfRule type="cellIs" dxfId="33" priority="32" operator="equal">
      <formula>"R"</formula>
    </cfRule>
    <cfRule type="cellIs" dxfId="32" priority="33" operator="equal">
      <formula>"Y"</formula>
    </cfRule>
    <cfRule type="cellIs" dxfId="31" priority="34" operator="equal">
      <formula>"S"</formula>
    </cfRule>
    <cfRule type="cellIs" dxfId="30" priority="35" operator="equal">
      <formula>"C"</formula>
    </cfRule>
  </conditionalFormatting>
  <conditionalFormatting sqref="G51:H51 J51:N51">
    <cfRule type="cellIs" dxfId="29" priority="26" operator="equal">
      <formula>"G"</formula>
    </cfRule>
    <cfRule type="cellIs" dxfId="28" priority="27" operator="equal">
      <formula>"R"</formula>
    </cfRule>
    <cfRule type="cellIs" dxfId="27" priority="28" operator="equal">
      <formula>"Y"</formula>
    </cfRule>
    <cfRule type="cellIs" dxfId="26" priority="29" operator="equal">
      <formula>"S"</formula>
    </cfRule>
    <cfRule type="cellIs" dxfId="25" priority="30" operator="equal">
      <formula>"C"</formula>
    </cfRule>
  </conditionalFormatting>
  <conditionalFormatting sqref="E51:F51">
    <cfRule type="cellIs" dxfId="24" priority="21" operator="equal">
      <formula>"G"</formula>
    </cfRule>
    <cfRule type="cellIs" dxfId="23" priority="22" operator="equal">
      <formula>"R"</formula>
    </cfRule>
    <cfRule type="cellIs" dxfId="22" priority="23" operator="equal">
      <formula>"Y"</formula>
    </cfRule>
    <cfRule type="cellIs" dxfId="21" priority="24" operator="equal">
      <formula>"S"</formula>
    </cfRule>
    <cfRule type="cellIs" dxfId="20" priority="25" operator="equal">
      <formula>"C"</formula>
    </cfRule>
  </conditionalFormatting>
  <conditionalFormatting sqref="E50:G50">
    <cfRule type="cellIs" dxfId="19" priority="16" operator="equal">
      <formula>"G"</formula>
    </cfRule>
    <cfRule type="cellIs" dxfId="18" priority="17" operator="equal">
      <formula>"R"</formula>
    </cfRule>
    <cfRule type="cellIs" dxfId="17" priority="18" operator="equal">
      <formula>"Y"</formula>
    </cfRule>
    <cfRule type="cellIs" dxfId="16" priority="19" operator="equal">
      <formula>"S"</formula>
    </cfRule>
    <cfRule type="cellIs" dxfId="15" priority="20" operator="equal">
      <formula>"C"</formula>
    </cfRule>
  </conditionalFormatting>
  <conditionalFormatting sqref="K13">
    <cfRule type="cellIs" dxfId="14" priority="11" operator="equal">
      <formula>"G"</formula>
    </cfRule>
    <cfRule type="cellIs" dxfId="13" priority="12" operator="equal">
      <formula>"R"</formula>
    </cfRule>
    <cfRule type="cellIs" dxfId="12" priority="13" operator="equal">
      <formula>"Y"</formula>
    </cfRule>
    <cfRule type="cellIs" dxfId="11" priority="14" operator="equal">
      <formula>"S"</formula>
    </cfRule>
    <cfRule type="cellIs" dxfId="10" priority="15" operator="equal">
      <formula>"C"</formula>
    </cfRule>
  </conditionalFormatting>
  <conditionalFormatting sqref="K20:K21">
    <cfRule type="cellIs" dxfId="9" priority="6" operator="equal">
      <formula>"G"</formula>
    </cfRule>
    <cfRule type="cellIs" dxfId="8" priority="7" operator="equal">
      <formula>"R"</formula>
    </cfRule>
    <cfRule type="cellIs" dxfId="7" priority="8" operator="equal">
      <formula>"Y"</formula>
    </cfRule>
    <cfRule type="cellIs" dxfId="6" priority="9" operator="equal">
      <formula>"S"</formula>
    </cfRule>
    <cfRule type="cellIs" dxfId="5" priority="10" operator="equal">
      <formula>"C"</formula>
    </cfRule>
  </conditionalFormatting>
  <conditionalFormatting sqref="K24">
    <cfRule type="cellIs" dxfId="4" priority="1" operator="equal">
      <formula>"G"</formula>
    </cfRule>
    <cfRule type="cellIs" dxfId="3" priority="2" operator="equal">
      <formula>"R"</formula>
    </cfRule>
    <cfRule type="cellIs" dxfId="2" priority="3" operator="equal">
      <formula>"Y"</formula>
    </cfRule>
    <cfRule type="cellIs" dxfId="1" priority="4" operator="equal">
      <formula>"S"</formula>
    </cfRule>
    <cfRule type="cellIs" dxfId="0" priority="5" operator="equal">
      <formula>"C"</formula>
    </cfRule>
  </conditionalFormatting>
  <printOptions horizontalCentered="1"/>
  <pageMargins left="0" right="0" top="0.25" bottom="0.25" header="0.25" footer="0.25"/>
  <pageSetup scale="49" orientation="landscape" r:id="rId1"/>
  <ignoredErrors>
    <ignoredError sqref="AH62:AO62" unlocked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Props1.xml><?xml version="1.0" encoding="utf-8"?>
<ds:datastoreItem xmlns:ds="http://schemas.openxmlformats.org/officeDocument/2006/customXml" ds:itemID="{A7C35FA4-BBE8-4990-B4F7-514A9FA2DB7E}"/>
</file>

<file path=customXml/itemProps2.xml><?xml version="1.0" encoding="utf-8"?>
<ds:datastoreItem xmlns:ds="http://schemas.openxmlformats.org/officeDocument/2006/customXml" ds:itemID="{CB7BCE7F-A74D-4D9F-BD91-B70762FDC6BE}"/>
</file>

<file path=customXml/itemProps3.xml><?xml version="1.0" encoding="utf-8"?>
<ds:datastoreItem xmlns:ds="http://schemas.openxmlformats.org/officeDocument/2006/customXml" ds:itemID="{89CCBD8C-7893-4443-ABC4-59ED5131E6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IE 4670_X Matrix</dc:title>
  <dc:subject/>
  <dc:creator>jbmesse@clemson.edu</dc:creator>
  <cp:keywords/>
  <dc:description/>
  <cp:lastModifiedBy>John Pearson Wittgen</cp:lastModifiedBy>
  <cp:revision/>
  <dcterms:created xsi:type="dcterms:W3CDTF">2013-12-04T09:14:40Z</dcterms:created>
  <dcterms:modified xsi:type="dcterms:W3CDTF">2022-07-28T00:41:41Z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Site">
    <vt:lpwstr>Tiszaújváros</vt:lpwstr>
  </property>
  <property fmtid="{D5CDD505-2E9C-101B-9397-08002B2CF9AE}" pid="4" name="MediaServiceImageTags">
    <vt:lpwstr/>
  </property>
</Properties>
</file>